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6.2023 Liceo 74 de Montevideo en Lezica/03. Pliego/Sección 3/"/>
    </mc:Choice>
  </mc:AlternateContent>
  <xr:revisionPtr revIDLastSave="66" documentId="13_ncr:1_{981D5726-538F-4FDE-B14A-DC23360BE900}" xr6:coauthVersionLast="47" xr6:coauthVersionMax="47" xr10:uidLastSave="{2FA07946-908B-46B3-AADE-40B26FE044A2}"/>
  <bookViews>
    <workbookView xWindow="390" yWindow="390" windowWidth="19275" windowHeight="1029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6" i="5" l="1"/>
  <c r="F216" i="5"/>
  <c r="F215" i="5"/>
  <c r="F536" i="5"/>
  <c r="F535" i="5"/>
  <c r="F534" i="5"/>
  <c r="F533" i="5"/>
  <c r="F532" i="5"/>
  <c r="F531" i="5"/>
  <c r="F530" i="5"/>
  <c r="F529" i="5"/>
  <c r="F528" i="5"/>
  <c r="F520" i="5"/>
  <c r="F519" i="5"/>
  <c r="F518" i="5"/>
  <c r="F516" i="5"/>
  <c r="F514" i="5"/>
  <c r="F513" i="5"/>
  <c r="F512" i="5"/>
  <c r="F511" i="5"/>
  <c r="F510" i="5"/>
  <c r="F508" i="5"/>
  <c r="F507" i="5"/>
  <c r="F505" i="5"/>
  <c r="F504" i="5"/>
  <c r="F503" i="5"/>
  <c r="F501" i="5"/>
  <c r="F499" i="5"/>
  <c r="F498" i="5"/>
  <c r="F497" i="5"/>
  <c r="F496" i="5"/>
  <c r="F495" i="5"/>
  <c r="F494" i="5"/>
  <c r="F493" i="5"/>
  <c r="F491" i="5"/>
  <c r="F490" i="5"/>
  <c r="F489" i="5"/>
  <c r="F487" i="5"/>
  <c r="F486" i="5"/>
  <c r="F485" i="5"/>
  <c r="F484" i="5"/>
  <c r="F483" i="5"/>
  <c r="F482" i="5"/>
  <c r="F481" i="5"/>
  <c r="F480" i="5"/>
  <c r="F479" i="5"/>
  <c r="F522" i="5"/>
  <c r="F468" i="5"/>
  <c r="F451" i="5"/>
  <c r="F450" i="5"/>
  <c r="F449" i="5"/>
  <c r="F448" i="5"/>
  <c r="F447" i="5"/>
  <c r="F446" i="5"/>
  <c r="F445" i="5"/>
  <c r="F444" i="5"/>
  <c r="F443" i="5"/>
  <c r="F442" i="5"/>
  <c r="F441" i="5"/>
  <c r="F440" i="5"/>
  <c r="F439" i="5"/>
  <c r="F438" i="5"/>
  <c r="F437" i="5"/>
  <c r="F436" i="5"/>
  <c r="F435" i="5"/>
  <c r="F434" i="5"/>
  <c r="F433" i="5"/>
  <c r="F432" i="5"/>
  <c r="F431" i="5"/>
  <c r="F430" i="5"/>
  <c r="F429" i="5"/>
  <c r="F428" i="5"/>
  <c r="F427" i="5"/>
  <c r="F426" i="5"/>
  <c r="F425" i="5"/>
  <c r="F424" i="5"/>
  <c r="F411" i="5"/>
  <c r="F410" i="5"/>
  <c r="F409" i="5"/>
  <c r="F408" i="5"/>
  <c r="F407" i="5"/>
  <c r="F406" i="5"/>
  <c r="F405" i="5"/>
  <c r="F404" i="5"/>
  <c r="F403" i="5"/>
  <c r="F402" i="5"/>
  <c r="F398" i="5"/>
  <c r="F397" i="5"/>
  <c r="F396" i="5"/>
  <c r="F394" i="5"/>
  <c r="F392" i="5"/>
  <c r="F391" i="5"/>
  <c r="F390" i="5"/>
  <c r="F389" i="5"/>
  <c r="F388" i="5"/>
  <c r="F387" i="5"/>
  <c r="F386" i="5"/>
  <c r="F385" i="5"/>
  <c r="F384" i="5"/>
  <c r="F383" i="5"/>
  <c r="F382" i="5"/>
  <c r="F381" i="5"/>
  <c r="F380" i="5"/>
  <c r="F379" i="5"/>
  <c r="F378" i="5"/>
  <c r="F377" i="5"/>
  <c r="F376" i="5"/>
  <c r="F375" i="5"/>
  <c r="F374" i="5"/>
  <c r="F373" i="5"/>
  <c r="F371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53" i="5"/>
  <c r="F348" i="5"/>
  <c r="F347" i="5"/>
  <c r="F346" i="5"/>
  <c r="F345" i="5"/>
  <c r="F343" i="5"/>
  <c r="F342" i="5"/>
  <c r="F341" i="5"/>
  <c r="F339" i="5"/>
  <c r="F338" i="5"/>
  <c r="F336" i="5"/>
  <c r="F335" i="5"/>
  <c r="F334" i="5"/>
  <c r="F333" i="5"/>
  <c r="F332" i="5"/>
  <c r="F331" i="5"/>
  <c r="F330" i="5"/>
  <c r="F329" i="5"/>
  <c r="F323" i="5"/>
  <c r="F322" i="5"/>
  <c r="F321" i="5"/>
  <c r="F320" i="5"/>
  <c r="F319" i="5"/>
  <c r="F318" i="5"/>
  <c r="F317" i="5"/>
  <c r="F306" i="5"/>
  <c r="F305" i="5"/>
  <c r="F265" i="5"/>
  <c r="F264" i="5"/>
  <c r="F263" i="5"/>
  <c r="F262" i="5"/>
  <c r="F261" i="5"/>
  <c r="F260" i="5"/>
  <c r="F259" i="5"/>
  <c r="F275" i="5"/>
  <c r="F290" i="5"/>
  <c r="F288" i="5"/>
  <c r="F291" i="5"/>
  <c r="F287" i="5"/>
  <c r="F293" i="5"/>
  <c r="F274" i="5"/>
  <c r="F266" i="5"/>
  <c r="F258" i="5"/>
  <c r="F244" i="5"/>
  <c r="F243" i="5"/>
  <c r="F242" i="5"/>
  <c r="F241" i="5"/>
  <c r="F240" i="5"/>
  <c r="F239" i="5"/>
  <c r="F238" i="5"/>
  <c r="F237" i="5"/>
  <c r="F236" i="5"/>
  <c r="F235" i="5"/>
  <c r="F234" i="5"/>
  <c r="F233" i="5"/>
  <c r="F232" i="5"/>
  <c r="F231" i="5"/>
  <c r="F230" i="5"/>
  <c r="F220" i="5"/>
  <c r="F226" i="5"/>
  <c r="F219" i="5"/>
  <c r="F218" i="5"/>
  <c r="F217" i="5"/>
  <c r="F214" i="5"/>
  <c r="F213" i="5"/>
  <c r="F225" i="5"/>
  <c r="F222" i="5"/>
  <c r="F221" i="5"/>
  <c r="F224" i="5"/>
  <c r="F223" i="5"/>
  <c r="F212" i="5"/>
  <c r="F211" i="5"/>
  <c r="F210" i="5"/>
  <c r="F209" i="5"/>
  <c r="F208" i="5"/>
  <c r="F207" i="5"/>
  <c r="F206" i="5"/>
  <c r="F199" i="5"/>
  <c r="F198" i="5"/>
  <c r="F195" i="5"/>
  <c r="F182" i="5"/>
  <c r="F181" i="5"/>
  <c r="F180" i="5"/>
  <c r="F179" i="5"/>
  <c r="F178" i="5"/>
  <c r="F177" i="5"/>
  <c r="F176" i="5"/>
  <c r="F175" i="5"/>
  <c r="F174" i="5"/>
  <c r="F173" i="5"/>
  <c r="F172" i="5"/>
  <c r="F170" i="5"/>
  <c r="F168" i="5"/>
  <c r="F167" i="5"/>
  <c r="F166" i="5"/>
  <c r="F163" i="5"/>
  <c r="F161" i="5"/>
  <c r="F160" i="5"/>
  <c r="F159" i="5"/>
  <c r="F158" i="5"/>
  <c r="F157" i="5"/>
  <c r="F156" i="5"/>
  <c r="F154" i="5"/>
  <c r="F153" i="5"/>
  <c r="F152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25" i="5"/>
  <c r="F101" i="5"/>
  <c r="F100" i="5"/>
  <c r="F99" i="5"/>
  <c r="F98" i="5"/>
  <c r="F90" i="5"/>
  <c r="F89" i="5"/>
  <c r="F88" i="5"/>
  <c r="F87" i="5"/>
  <c r="F86" i="5"/>
  <c r="F85" i="5"/>
  <c r="F95" i="5"/>
  <c r="F94" i="5"/>
  <c r="F93" i="5"/>
  <c r="F80" i="5"/>
  <c r="F79" i="5"/>
  <c r="F78" i="5"/>
  <c r="F77" i="5"/>
  <c r="F76" i="5"/>
  <c r="F75" i="5"/>
  <c r="F74" i="5"/>
  <c r="F73" i="5"/>
  <c r="F72" i="5"/>
  <c r="F71" i="5"/>
  <c r="F70" i="5"/>
  <c r="F66" i="5"/>
  <c r="F65" i="5"/>
  <c r="F64" i="5"/>
  <c r="F63" i="5"/>
  <c r="F62" i="5"/>
  <c r="F61" i="5"/>
  <c r="F60" i="5"/>
  <c r="F59" i="5"/>
  <c r="F58" i="5"/>
  <c r="F54" i="5"/>
  <c r="F53" i="5"/>
  <c r="F52" i="5"/>
  <c r="F51" i="5"/>
  <c r="F50" i="5"/>
  <c r="F49" i="5"/>
  <c r="F48" i="5"/>
  <c r="F47" i="5"/>
  <c r="F46" i="5"/>
  <c r="F45" i="5"/>
  <c r="F44" i="5"/>
  <c r="F40" i="5"/>
  <c r="F38" i="5"/>
  <c r="F37" i="5"/>
  <c r="F36" i="5"/>
  <c r="F35" i="5"/>
  <c r="F33" i="5"/>
  <c r="F32" i="5"/>
  <c r="F31" i="5"/>
  <c r="F30" i="5"/>
  <c r="F29" i="5"/>
  <c r="F28" i="5"/>
  <c r="F27" i="5"/>
  <c r="F25" i="5"/>
  <c r="F24" i="5"/>
  <c r="F23" i="5"/>
  <c r="F22" i="5"/>
  <c r="F21" i="5"/>
  <c r="F20" i="5"/>
  <c r="G350" i="5" l="1"/>
  <c r="G315" i="5"/>
  <c r="G325" i="5"/>
  <c r="G82" i="5"/>
  <c r="G68" i="5"/>
  <c r="G56" i="5"/>
  <c r="G42" i="5"/>
  <c r="G17" i="5"/>
  <c r="F538" i="5" l="1"/>
  <c r="F539" i="5"/>
  <c r="F540" i="5"/>
  <c r="F537" i="5"/>
  <c r="G526" i="5" s="1"/>
  <c r="F524" i="5"/>
  <c r="F523" i="5"/>
  <c r="F469" i="5"/>
  <c r="F467" i="5"/>
  <c r="F460" i="5"/>
  <c r="F461" i="5"/>
  <c r="F462" i="5"/>
  <c r="F463" i="5"/>
  <c r="F459" i="5"/>
  <c r="F453" i="5"/>
  <c r="F454" i="5"/>
  <c r="F455" i="5"/>
  <c r="F413" i="5"/>
  <c r="F414" i="5"/>
  <c r="F415" i="5"/>
  <c r="F416" i="5"/>
  <c r="F417" i="5"/>
  <c r="F418" i="5"/>
  <c r="F419" i="5"/>
  <c r="F420" i="5"/>
  <c r="F412" i="5"/>
  <c r="F313" i="5"/>
  <c r="F312" i="5"/>
  <c r="F303" i="5"/>
  <c r="F304" i="5"/>
  <c r="F307" i="5"/>
  <c r="F308" i="5"/>
  <c r="F302" i="5"/>
  <c r="F267" i="5"/>
  <c r="F268" i="5"/>
  <c r="F269" i="5"/>
  <c r="F270" i="5"/>
  <c r="F271" i="5"/>
  <c r="F272" i="5"/>
  <c r="F273" i="5"/>
  <c r="F277" i="5"/>
  <c r="F278" i="5"/>
  <c r="F279" i="5"/>
  <c r="F280" i="5"/>
  <c r="F281" i="5"/>
  <c r="F282" i="5"/>
  <c r="F283" i="5"/>
  <c r="F284" i="5"/>
  <c r="F285" i="5"/>
  <c r="F295" i="5"/>
  <c r="F297" i="5"/>
  <c r="F286" i="5"/>
  <c r="F289" i="5"/>
  <c r="F292" i="5"/>
  <c r="F294" i="5"/>
  <c r="F298" i="5"/>
  <c r="F296" i="5"/>
  <c r="F245" i="5"/>
  <c r="F246" i="5"/>
  <c r="F247" i="5"/>
  <c r="F248" i="5"/>
  <c r="F249" i="5"/>
  <c r="F250" i="5"/>
  <c r="F251" i="5"/>
  <c r="F252" i="5"/>
  <c r="F253" i="5"/>
  <c r="F254" i="5"/>
  <c r="F202" i="5"/>
  <c r="F200" i="5"/>
  <c r="F197" i="5"/>
  <c r="F188" i="5"/>
  <c r="F189" i="5"/>
  <c r="F190" i="5"/>
  <c r="F191" i="5"/>
  <c r="F192" i="5"/>
  <c r="F193" i="5"/>
  <c r="F194" i="5"/>
  <c r="F187" i="5"/>
  <c r="F169" i="5"/>
  <c r="G134" i="5" s="1"/>
  <c r="F131" i="5"/>
  <c r="F132" i="5"/>
  <c r="F130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06" i="5"/>
  <c r="G465" i="5" l="1"/>
  <c r="G471" i="5"/>
  <c r="G457" i="5"/>
  <c r="G422" i="5"/>
  <c r="G400" i="5"/>
  <c r="G228" i="5"/>
  <c r="G103" i="5"/>
  <c r="G310" i="5"/>
  <c r="G204" i="5"/>
  <c r="G123" i="5"/>
  <c r="G300" i="5"/>
  <c r="G256" i="5"/>
  <c r="G127" i="5"/>
  <c r="G184" i="5"/>
  <c r="G542" i="5" l="1"/>
  <c r="H276" i="5" s="1"/>
  <c r="H215" i="5" l="1"/>
  <c r="H216" i="5"/>
  <c r="H528" i="5"/>
  <c r="I526" i="5" s="1"/>
  <c r="H531" i="5"/>
  <c r="H532" i="5"/>
  <c r="H533" i="5"/>
  <c r="H536" i="5"/>
  <c r="H534" i="5"/>
  <c r="H535" i="5"/>
  <c r="H529" i="5"/>
  <c r="H530" i="5"/>
  <c r="H505" i="5"/>
  <c r="H490" i="5"/>
  <c r="H520" i="5"/>
  <c r="H504" i="5"/>
  <c r="H489" i="5"/>
  <c r="H519" i="5"/>
  <c r="H503" i="5"/>
  <c r="H487" i="5"/>
  <c r="H518" i="5"/>
  <c r="H501" i="5"/>
  <c r="H486" i="5"/>
  <c r="H516" i="5"/>
  <c r="H499" i="5"/>
  <c r="H485" i="5"/>
  <c r="H514" i="5"/>
  <c r="H498" i="5"/>
  <c r="H484" i="5"/>
  <c r="H513" i="5"/>
  <c r="H497" i="5"/>
  <c r="H483" i="5"/>
  <c r="H512" i="5"/>
  <c r="H496" i="5"/>
  <c r="H482" i="5"/>
  <c r="H511" i="5"/>
  <c r="H495" i="5"/>
  <c r="H481" i="5"/>
  <c r="H510" i="5"/>
  <c r="H494" i="5"/>
  <c r="H480" i="5"/>
  <c r="H522" i="5"/>
  <c r="H491" i="5"/>
  <c r="H508" i="5"/>
  <c r="H493" i="5"/>
  <c r="H479" i="5"/>
  <c r="I471" i="5" s="1"/>
  <c r="H507" i="5"/>
  <c r="H435" i="5"/>
  <c r="H449" i="5"/>
  <c r="H433" i="5"/>
  <c r="H444" i="5"/>
  <c r="H446" i="5"/>
  <c r="H434" i="5"/>
  <c r="H445" i="5"/>
  <c r="H432" i="5"/>
  <c r="H443" i="5"/>
  <c r="H431" i="5"/>
  <c r="H438" i="5"/>
  <c r="H442" i="5"/>
  <c r="H430" i="5"/>
  <c r="H426" i="5"/>
  <c r="H441" i="5"/>
  <c r="H429" i="5"/>
  <c r="H427" i="5"/>
  <c r="H440" i="5"/>
  <c r="H428" i="5"/>
  <c r="H439" i="5"/>
  <c r="H437" i="5"/>
  <c r="H425" i="5"/>
  <c r="H436" i="5"/>
  <c r="H424" i="5"/>
  <c r="I422" i="5" s="1"/>
  <c r="H411" i="5"/>
  <c r="H408" i="5"/>
  <c r="H405" i="5"/>
  <c r="H407" i="5"/>
  <c r="H406" i="5"/>
  <c r="H404" i="5"/>
  <c r="H403" i="5"/>
  <c r="H402" i="5"/>
  <c r="I400" i="5" s="1"/>
  <c r="H410" i="5"/>
  <c r="H409" i="5"/>
  <c r="H385" i="5"/>
  <c r="H373" i="5"/>
  <c r="H359" i="5"/>
  <c r="H368" i="5"/>
  <c r="H398" i="5"/>
  <c r="H384" i="5"/>
  <c r="H371" i="5"/>
  <c r="H358" i="5"/>
  <c r="H397" i="5"/>
  <c r="H383" i="5"/>
  <c r="H369" i="5"/>
  <c r="H357" i="5"/>
  <c r="H382" i="5"/>
  <c r="H396" i="5"/>
  <c r="H394" i="5"/>
  <c r="H381" i="5"/>
  <c r="H367" i="5"/>
  <c r="H355" i="5"/>
  <c r="H392" i="5"/>
  <c r="H380" i="5"/>
  <c r="H366" i="5"/>
  <c r="H354" i="5"/>
  <c r="H391" i="5"/>
  <c r="H379" i="5"/>
  <c r="H365" i="5"/>
  <c r="H353" i="5"/>
  <c r="I350" i="5" s="1"/>
  <c r="H390" i="5"/>
  <c r="H378" i="5"/>
  <c r="H364" i="5"/>
  <c r="H389" i="5"/>
  <c r="H377" i="5"/>
  <c r="H363" i="5"/>
  <c r="H388" i="5"/>
  <c r="H376" i="5"/>
  <c r="H362" i="5"/>
  <c r="H387" i="5"/>
  <c r="H375" i="5"/>
  <c r="H361" i="5"/>
  <c r="H386" i="5"/>
  <c r="H374" i="5"/>
  <c r="H360" i="5"/>
  <c r="H356" i="5"/>
  <c r="H336" i="5"/>
  <c r="H339" i="5"/>
  <c r="H338" i="5"/>
  <c r="H335" i="5"/>
  <c r="H334" i="5"/>
  <c r="H342" i="5"/>
  <c r="H329" i="5"/>
  <c r="I325" i="5" s="1"/>
  <c r="H330" i="5"/>
  <c r="H332" i="5"/>
  <c r="H347" i="5"/>
  <c r="H348" i="5"/>
  <c r="H343" i="5"/>
  <c r="H345" i="5"/>
  <c r="H331" i="5"/>
  <c r="H346" i="5"/>
  <c r="H333" i="5"/>
  <c r="H341" i="5"/>
  <c r="H320" i="5"/>
  <c r="H318" i="5"/>
  <c r="H322" i="5"/>
  <c r="H319" i="5"/>
  <c r="H317" i="5"/>
  <c r="I315" i="5" s="1"/>
  <c r="H321" i="5"/>
  <c r="H323" i="5"/>
  <c r="H308" i="5"/>
  <c r="H307" i="5"/>
  <c r="H306" i="5"/>
  <c r="H305" i="5"/>
  <c r="H269" i="5"/>
  <c r="H288" i="5"/>
  <c r="H268" i="5"/>
  <c r="H291" i="5"/>
  <c r="H267" i="5"/>
  <c r="H287" i="5"/>
  <c r="H265" i="5"/>
  <c r="H293" i="5"/>
  <c r="H264" i="5"/>
  <c r="H274" i="5"/>
  <c r="H263" i="5"/>
  <c r="H266" i="5"/>
  <c r="H262" i="5"/>
  <c r="H275" i="5"/>
  <c r="H261" i="5"/>
  <c r="H290" i="5"/>
  <c r="H260" i="5"/>
  <c r="H259" i="5"/>
  <c r="H242" i="5"/>
  <c r="H230" i="5"/>
  <c r="I228" i="5" s="1"/>
  <c r="H241" i="5"/>
  <c r="H253" i="5"/>
  <c r="H252" i="5"/>
  <c r="H251" i="5"/>
  <c r="H239" i="5"/>
  <c r="H250" i="5"/>
  <c r="H238" i="5"/>
  <c r="H233" i="5"/>
  <c r="H249" i="5"/>
  <c r="H237" i="5"/>
  <c r="H248" i="5"/>
  <c r="H236" i="5"/>
  <c r="H247" i="5"/>
  <c r="H235" i="5"/>
  <c r="H234" i="5"/>
  <c r="H246" i="5"/>
  <c r="H245" i="5"/>
  <c r="H244" i="5"/>
  <c r="H232" i="5"/>
  <c r="H243" i="5"/>
  <c r="H231" i="5"/>
  <c r="H240" i="5"/>
  <c r="H209" i="5"/>
  <c r="H214" i="5"/>
  <c r="H221" i="5"/>
  <c r="H218" i="5"/>
  <c r="H206" i="5"/>
  <c r="I204" i="5" s="1"/>
  <c r="H224" i="5"/>
  <c r="H198" i="5"/>
  <c r="H225" i="5"/>
  <c r="H195" i="5"/>
  <c r="H210" i="5"/>
  <c r="H217" i="5"/>
  <c r="H212" i="5"/>
  <c r="H222" i="5"/>
  <c r="H207" i="5"/>
  <c r="H226" i="5"/>
  <c r="H208" i="5"/>
  <c r="H223" i="5"/>
  <c r="H199" i="5"/>
  <c r="H219" i="5"/>
  <c r="H213" i="5"/>
  <c r="H211" i="5"/>
  <c r="H220" i="5"/>
  <c r="H187" i="5"/>
  <c r="I184" i="5" s="1"/>
  <c r="H192" i="5"/>
  <c r="H194" i="5"/>
  <c r="H193" i="5"/>
  <c r="H188" i="5"/>
  <c r="H200" i="5"/>
  <c r="H191" i="5"/>
  <c r="H190" i="5"/>
  <c r="H189" i="5"/>
  <c r="H197" i="5"/>
  <c r="H202" i="5"/>
  <c r="H125" i="5"/>
  <c r="I123" i="5" s="1"/>
  <c r="H178" i="5"/>
  <c r="H153" i="5"/>
  <c r="H141" i="5"/>
  <c r="H177" i="5"/>
  <c r="H152" i="5"/>
  <c r="H140" i="5"/>
  <c r="H176" i="5"/>
  <c r="H163" i="5"/>
  <c r="H139" i="5"/>
  <c r="H175" i="5"/>
  <c r="H150" i="5"/>
  <c r="H138" i="5"/>
  <c r="I134" i="5" s="1"/>
  <c r="H254" i="5"/>
  <c r="H174" i="5"/>
  <c r="H161" i="5"/>
  <c r="H149" i="5"/>
  <c r="H173" i="5"/>
  <c r="H160" i="5"/>
  <c r="H148" i="5"/>
  <c r="H172" i="5"/>
  <c r="H159" i="5"/>
  <c r="H147" i="5"/>
  <c r="H158" i="5"/>
  <c r="H146" i="5"/>
  <c r="H182" i="5"/>
  <c r="H170" i="5"/>
  <c r="H157" i="5"/>
  <c r="H145" i="5"/>
  <c r="H181" i="5"/>
  <c r="H168" i="5"/>
  <c r="H156" i="5"/>
  <c r="H144" i="5"/>
  <c r="H180" i="5"/>
  <c r="H167" i="5"/>
  <c r="H143" i="5"/>
  <c r="H179" i="5"/>
  <c r="H166" i="5"/>
  <c r="H154" i="5"/>
  <c r="H142" i="5"/>
  <c r="H86" i="5"/>
  <c r="H101" i="5"/>
  <c r="H85" i="5"/>
  <c r="I82" i="5" s="1"/>
  <c r="H100" i="5"/>
  <c r="H99" i="5"/>
  <c r="H98" i="5"/>
  <c r="H95" i="5"/>
  <c r="H93" i="5"/>
  <c r="H94" i="5"/>
  <c r="H90" i="5"/>
  <c r="H89" i="5"/>
  <c r="H88" i="5"/>
  <c r="H87" i="5"/>
  <c r="H80" i="5"/>
  <c r="H79" i="5"/>
  <c r="H78" i="5"/>
  <c r="H77" i="5"/>
  <c r="H76" i="5"/>
  <c r="H75" i="5"/>
  <c r="H74" i="5"/>
  <c r="H73" i="5"/>
  <c r="H72" i="5"/>
  <c r="H71" i="5"/>
  <c r="H70" i="5"/>
  <c r="I68" i="5" s="1"/>
  <c r="H64" i="5"/>
  <c r="H63" i="5"/>
  <c r="H62" i="5"/>
  <c r="H61" i="5"/>
  <c r="H60" i="5"/>
  <c r="H59" i="5"/>
  <c r="H58" i="5"/>
  <c r="I56" i="5" s="1"/>
  <c r="H66" i="5"/>
  <c r="H65" i="5"/>
  <c r="H52" i="5"/>
  <c r="H46" i="5"/>
  <c r="H53" i="5"/>
  <c r="H51" i="5"/>
  <c r="H48" i="5"/>
  <c r="H50" i="5"/>
  <c r="H49" i="5"/>
  <c r="H44" i="5"/>
  <c r="I42" i="5" s="1"/>
  <c r="H54" i="5"/>
  <c r="H47" i="5"/>
  <c r="H45" i="5"/>
  <c r="H36" i="5"/>
  <c r="H22" i="5"/>
  <c r="H20" i="5"/>
  <c r="I17" i="5" s="1"/>
  <c r="I542" i="5" s="1"/>
  <c r="H31" i="5"/>
  <c r="H30" i="5"/>
  <c r="H25" i="5"/>
  <c r="H37" i="5"/>
  <c r="H35" i="5"/>
  <c r="H21" i="5"/>
  <c r="H33" i="5"/>
  <c r="H32" i="5"/>
  <c r="H40" i="5"/>
  <c r="H24" i="5"/>
  <c r="H23" i="5"/>
  <c r="H29" i="5"/>
  <c r="H28" i="5"/>
  <c r="H27" i="5"/>
  <c r="H38" i="5"/>
  <c r="H109" i="5"/>
  <c r="H107" i="5"/>
  <c r="H169" i="5"/>
  <c r="H106" i="5"/>
  <c r="I103" i="5" s="1"/>
  <c r="H120" i="5"/>
  <c r="H115" i="5"/>
  <c r="H114" i="5"/>
  <c r="H110" i="5"/>
  <c r="H112" i="5"/>
  <c r="H108" i="5"/>
  <c r="H121" i="5"/>
  <c r="H132" i="5"/>
  <c r="H116" i="5"/>
  <c r="H119" i="5"/>
  <c r="H111" i="5"/>
  <c r="H118" i="5"/>
  <c r="H117" i="5"/>
  <c r="H131" i="5"/>
  <c r="H113" i="5"/>
  <c r="H130" i="5"/>
  <c r="I127" i="5" s="1"/>
  <c r="H303" i="5"/>
  <c r="H272" i="5"/>
  <c r="H271" i="5"/>
  <c r="H414" i="5"/>
  <c r="H448" i="5"/>
  <c r="H455" i="5"/>
  <c r="H451" i="5"/>
  <c r="H294" i="5"/>
  <c r="H297" i="5"/>
  <c r="H283" i="5"/>
  <c r="H279" i="5"/>
  <c r="H417" i="5"/>
  <c r="H463" i="5"/>
  <c r="H460" i="5"/>
  <c r="H447" i="5"/>
  <c r="H462" i="5"/>
  <c r="H524" i="5"/>
  <c r="H540" i="5"/>
  <c r="H258" i="5"/>
  <c r="I256" i="5" s="1"/>
  <c r="H292" i="5"/>
  <c r="H295" i="5"/>
  <c r="H282" i="5"/>
  <c r="H273" i="5"/>
  <c r="H312" i="5"/>
  <c r="I310" i="5" s="1"/>
  <c r="H416" i="5"/>
  <c r="H459" i="5"/>
  <c r="I457" i="5" s="1"/>
  <c r="H313" i="5"/>
  <c r="H419" i="5"/>
  <c r="H296" i="5"/>
  <c r="H289" i="5"/>
  <c r="H285" i="5"/>
  <c r="H281" i="5"/>
  <c r="H278" i="5"/>
  <c r="H539" i="5"/>
  <c r="H298" i="5"/>
  <c r="H286" i="5"/>
  <c r="H284" i="5"/>
  <c r="H280" i="5"/>
  <c r="H277" i="5"/>
  <c r="H270" i="5"/>
  <c r="H304" i="5"/>
  <c r="H412" i="5"/>
  <c r="H418" i="5"/>
  <c r="H413" i="5"/>
  <c r="H454" i="5"/>
  <c r="H469" i="5"/>
  <c r="H537" i="5"/>
  <c r="H538" i="5"/>
  <c r="H420" i="5"/>
  <c r="H415" i="5"/>
  <c r="H450" i="5"/>
  <c r="H453" i="5"/>
  <c r="H461" i="5"/>
  <c r="H468" i="5"/>
  <c r="H523" i="5"/>
  <c r="H467" i="5"/>
  <c r="I465" i="5" s="1"/>
  <c r="H302" i="5"/>
  <c r="I300" i="5" s="1"/>
</calcChain>
</file>

<file path=xl/sharedStrings.xml><?xml version="1.0" encoding="utf-8"?>
<sst xmlns="http://schemas.openxmlformats.org/spreadsheetml/2006/main" count="1355" uniqueCount="952">
  <si>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</si>
  <si>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</si>
  <si>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</si>
  <si>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</si>
  <si>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</si>
  <si>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</si>
  <si>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</si>
  <si>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</si>
  <si>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</si>
  <si>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</si>
  <si>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</si>
  <si>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1.00</t>
  </si>
  <si>
    <t>IMPLANTACION EN OBRA</t>
  </si>
  <si>
    <t>1.1</t>
  </si>
  <si>
    <t>PREPARACION DEL TERRENO</t>
  </si>
  <si>
    <t>1,1,1</t>
  </si>
  <si>
    <t xml:space="preserve">Limpieza y acondicionamiento del terreno </t>
  </si>
  <si>
    <t>global</t>
  </si>
  <si>
    <t>1,1,2</t>
  </si>
  <si>
    <t>Retiro de una palmera</t>
  </si>
  <si>
    <t>unidad</t>
  </si>
  <si>
    <t>1,1,3</t>
  </si>
  <si>
    <t xml:space="preserve">Cateos </t>
  </si>
  <si>
    <t>1,1,4</t>
  </si>
  <si>
    <t>Plan de seguridad firmado por Técnico Prevencionista</t>
  </si>
  <si>
    <t>1,1,5</t>
  </si>
  <si>
    <t xml:space="preserve">Fletes de implantación </t>
  </si>
  <si>
    <t>1,1,6</t>
  </si>
  <si>
    <t xml:space="preserve">Cartel de obra 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</si>
  <si>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</si>
  <si>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</si>
  <si>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</si>
  <si>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</si>
  <si>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</si>
  <si>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</si>
  <si>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</si>
  <si>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</si>
  <si>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Contenedor oficina con baño</t>
  </si>
  <si>
    <t>1.2.4</t>
  </si>
  <si>
    <t xml:space="preserve">Contenedor vestuarios </t>
  </si>
  <si>
    <t>1.2.5</t>
  </si>
  <si>
    <t>Contenedor comedor</t>
  </si>
  <si>
    <t>1.2.6</t>
  </si>
  <si>
    <t xml:space="preserve">Contenedor inodoros y duchas </t>
  </si>
  <si>
    <t>1.2.7</t>
  </si>
  <si>
    <t>Contenedor para pañol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</si>
  <si>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</si>
  <si>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</si>
  <si>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</si>
  <si>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</si>
  <si>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</si>
  <si>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</si>
  <si>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1.3.3</t>
  </si>
  <si>
    <t xml:space="preserve">Consumo de UTE </t>
  </si>
  <si>
    <t>1.3.4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</si>
  <si>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</si>
  <si>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</si>
  <si>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</si>
  <si>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</si>
  <si>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</si>
  <si>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</si>
  <si>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</si>
  <si>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2.1</t>
  </si>
  <si>
    <t xml:space="preserve">Retiro de suelo orgánico en veredas exteriores, en veredas calle Caacupe y sectores con cesped que se sustituira el cesped </t>
  </si>
  <si>
    <t>m3</t>
  </si>
  <si>
    <t>2.2</t>
  </si>
  <si>
    <t>Excavación en baños</t>
  </si>
  <si>
    <t>2.3</t>
  </si>
  <si>
    <t>Excavación de amortiguadores</t>
  </si>
  <si>
    <t>2.4</t>
  </si>
  <si>
    <t>Excavación en rampa frente</t>
  </si>
  <si>
    <t>2.5</t>
  </si>
  <si>
    <t>Excavación escalera de acceso</t>
  </si>
  <si>
    <t>2.6</t>
  </si>
  <si>
    <t>Excavación acceso Pórtico</t>
  </si>
  <si>
    <t>2.7</t>
  </si>
  <si>
    <t>Excavación canal</t>
  </si>
  <si>
    <t>2.8</t>
  </si>
  <si>
    <t>Excavación sector escalera de 5 escalones</t>
  </si>
  <si>
    <t>2.9</t>
  </si>
  <si>
    <t>Excavación murete donde esta palmera a retirar</t>
  </si>
  <si>
    <t>2.10</t>
  </si>
  <si>
    <t>Desclace de vigas de fundación en baños</t>
  </si>
  <si>
    <t>2.11</t>
  </si>
  <si>
    <t>Excavación para contrapisos P1 y L5</t>
  </si>
  <si>
    <t>3.00</t>
  </si>
  <si>
    <t>RELLENOS Y APORTES</t>
  </si>
  <si>
    <t>3.1</t>
  </si>
  <si>
    <t>Relleno granular  bajo contrapisos interiores ( sector baños, circulación,  adscrición, tizaneria y sala multimedia)</t>
  </si>
  <si>
    <t>3.2</t>
  </si>
  <si>
    <t>Relleno en amortiguadores</t>
  </si>
  <si>
    <t>3.3</t>
  </si>
  <si>
    <t>Relleno granular bajo contrapisos exteriores ( bajo L1 y L5)</t>
  </si>
  <si>
    <t>3.4</t>
  </si>
  <si>
    <t>Relleno granular bajo contrapisos exteriores  (  bajo L2) en sector que no hay contrapiso existente</t>
  </si>
  <si>
    <t>3.5</t>
  </si>
  <si>
    <t>Relleno en rampa frente</t>
  </si>
  <si>
    <t>3.6</t>
  </si>
  <si>
    <t>Relleno escalera de acceso</t>
  </si>
  <si>
    <t>3.7</t>
  </si>
  <si>
    <t>Relleno canal</t>
  </si>
  <si>
    <t>3.8</t>
  </si>
  <si>
    <t>Relleno escalera de 5 escalones</t>
  </si>
  <si>
    <t>3.9</t>
  </si>
  <si>
    <t>Relleno murete nuevo donde esta palmera a retirar</t>
  </si>
  <si>
    <t>4.00</t>
  </si>
  <si>
    <t>DEMOLICIONES</t>
  </si>
  <si>
    <t>4.1</t>
  </si>
  <si>
    <t>Demolición muretes de ticholo</t>
  </si>
  <si>
    <t>m2</t>
  </si>
  <si>
    <t>4.2</t>
  </si>
  <si>
    <t>Demolición muro de bloques donde se va a retirar palmera</t>
  </si>
  <si>
    <t>4.3</t>
  </si>
  <si>
    <t>Demolición de losas de hormigón armado  en Laboratorio biologia - Quimica y Preparador</t>
  </si>
  <si>
    <t>4.4</t>
  </si>
  <si>
    <t>Retiro de isopanel en Hall</t>
  </si>
  <si>
    <t xml:space="preserve">global </t>
  </si>
  <si>
    <t>4.5</t>
  </si>
  <si>
    <t>Demolición de vigas de hormigón armado ( en sector construcción provisoria de bloques a demoler)</t>
  </si>
  <si>
    <t>4.6</t>
  </si>
  <si>
    <t>Picado de contrapisos y pavimentos interiores entre Hall 007 y sala multimedia para fundación de muro nuevo</t>
  </si>
  <si>
    <t>4.7</t>
  </si>
  <si>
    <t>Picado de contrapisos y pavimentos exteriores</t>
  </si>
  <si>
    <t>4.8</t>
  </si>
  <si>
    <t>Picado de carpeta a retirar</t>
  </si>
  <si>
    <t>4.9</t>
  </si>
  <si>
    <t>Balasto a retirar</t>
  </si>
  <si>
    <t>4.10</t>
  </si>
  <si>
    <t xml:space="preserve">Picado de revoques interiores </t>
  </si>
  <si>
    <t>4.11</t>
  </si>
  <si>
    <t>Retiro de escombros</t>
  </si>
  <si>
    <t>5.00</t>
  </si>
  <si>
    <t>ESTRUCTURAS</t>
  </si>
  <si>
    <t>5.1</t>
  </si>
  <si>
    <t>INTERVENCION EN ESTRUCTURA EXISTENTE</t>
  </si>
  <si>
    <t>5.1.1</t>
  </si>
  <si>
    <t>Reparaciones en estructura existente( cocido mocheta de ticholo armado en aulas)</t>
  </si>
  <si>
    <t>5.1.2</t>
  </si>
  <si>
    <r>
      <t>Vigas metálicas  - Indice 100</t>
    </r>
    <r>
      <rPr>
        <sz val="12"/>
        <color rgb="FFFF0000"/>
        <rFont val="Arial"/>
        <family val="2"/>
      </rPr>
      <t xml:space="preserve"> (soporte de losas existentes PNI 22) c/u 6,60 ml</t>
    </r>
  </si>
  <si>
    <t>u</t>
  </si>
  <si>
    <t>5.1.3</t>
  </si>
  <si>
    <t xml:space="preserve">Platinas  350x350 x12mm </t>
  </si>
  <si>
    <t>5.1.4</t>
  </si>
  <si>
    <t>Brocas de ø16</t>
  </si>
  <si>
    <t>5.1.5</t>
  </si>
  <si>
    <t>Varillas roscadas ø16</t>
  </si>
  <si>
    <t>5.1.6</t>
  </si>
  <si>
    <t>Montaje de perfiles I 22</t>
  </si>
  <si>
    <t>gl</t>
  </si>
  <si>
    <t>5.2</t>
  </si>
  <si>
    <t xml:space="preserve">FUNDACIONES </t>
  </si>
  <si>
    <t>5.2.1</t>
  </si>
  <si>
    <t xml:space="preserve">Vigas de fundación </t>
  </si>
  <si>
    <t>5.2.1.1</t>
  </si>
  <si>
    <r>
      <t>Vigas de hormigon armado. Indice 000</t>
    </r>
    <r>
      <rPr>
        <sz val="12"/>
        <color rgb="FFFF0000"/>
        <rFont val="Arial"/>
        <family val="2"/>
      </rPr>
      <t xml:space="preserve"> (sector baños)</t>
    </r>
  </si>
  <si>
    <t>5.3</t>
  </si>
  <si>
    <t>PILARES ESTRUCTURALES</t>
  </si>
  <si>
    <t>Pilares de traba en nichos AA en muretes SSHH, en sector laboratorios y sector administrativo</t>
  </si>
  <si>
    <t>5.4</t>
  </si>
  <si>
    <t>LOSAS ESTRUCTURALES</t>
  </si>
  <si>
    <t>5.4.1</t>
  </si>
  <si>
    <t>Losas macizas</t>
  </si>
  <si>
    <t>5.4.1.1</t>
  </si>
  <si>
    <t>Losa de hormigón no estructural (apoyo de equipos de Aire Acondicionado)</t>
  </si>
  <si>
    <t>5.4.1.2</t>
  </si>
  <si>
    <t>Rehacer losa faltante de mesada laboratorio y mesada preparador</t>
  </si>
  <si>
    <t>5.4.1.3</t>
  </si>
  <si>
    <t>Losas apoyo petreos en baños</t>
  </si>
  <si>
    <t>5.4.1.4</t>
  </si>
  <si>
    <t>Muertos en baños 0,12x0,25x0,30</t>
  </si>
  <si>
    <t>CERRAMIENTOS VERTICALES (incluye aislación térmica)</t>
  </si>
  <si>
    <t>6.1</t>
  </si>
  <si>
    <t>Obra húmeda</t>
  </si>
  <si>
    <t>6,1,1</t>
  </si>
  <si>
    <r>
      <t xml:space="preserve">Ladrillo de campo espesor 12 cm </t>
    </r>
    <r>
      <rPr>
        <sz val="12"/>
        <color rgb="FFFF0000"/>
        <rFont val="Arial"/>
        <family val="2"/>
      </rPr>
      <t>(en pretil)</t>
    </r>
  </si>
  <si>
    <t>6,1,2</t>
  </si>
  <si>
    <r>
      <t xml:space="preserve">Ladrillo de campo espesor 12 cm </t>
    </r>
    <r>
      <rPr>
        <sz val="12"/>
        <color rgb="FFFF0000"/>
        <rFont val="Arial"/>
        <family val="2"/>
      </rPr>
      <t>(en mostrador de Cantina)</t>
    </r>
  </si>
  <si>
    <t>6,1,3</t>
  </si>
  <si>
    <t>M01  muro ticholo-Ladrillo de campo 1 cara vista espesor 35 cm</t>
  </si>
  <si>
    <t>6,1,4</t>
  </si>
  <si>
    <t>M01  muro ticholo construido-Ladrillo de campo 1 cara vista espesor 35 cm</t>
  </si>
  <si>
    <t>6,1,5</t>
  </si>
  <si>
    <t>M01  muro ticholo construido con asfalto-Ladrillo de campo 1 cara vista espesor 35 cm</t>
  </si>
  <si>
    <t>6,1,6</t>
  </si>
  <si>
    <t>M03  ticholo cerámico 8 cm</t>
  </si>
  <si>
    <t>6,1,7</t>
  </si>
  <si>
    <t>M04  ticholo cerámico 17 cm</t>
  </si>
  <si>
    <t>6,1,8</t>
  </si>
  <si>
    <t>M05 M05a M05b ticholo cerámico 12 cm</t>
  </si>
  <si>
    <t>6,1,9</t>
  </si>
  <si>
    <t>M10 ticholo -ladrillo espesor 12+8</t>
  </si>
  <si>
    <t>6,1,10</t>
  </si>
  <si>
    <t>Acuñado de muros</t>
  </si>
  <si>
    <t>6.2</t>
  </si>
  <si>
    <t>Obra seca</t>
  </si>
  <si>
    <t>6.2.1</t>
  </si>
  <si>
    <t xml:space="preserve"> M06- Placa simple de yeso   espesor 10 cms</t>
  </si>
  <si>
    <t>6.2.2</t>
  </si>
  <si>
    <t xml:space="preserve"> M07- Placa simple de yeso   espesor 10 cms ( un lado resistente a la humedad)</t>
  </si>
  <si>
    <t>6.3</t>
  </si>
  <si>
    <t>Carreras, dinteles y antepechos</t>
  </si>
  <si>
    <t>6.3.1</t>
  </si>
  <si>
    <t>Carreras en muro que divide circulación de aulas, contención del revestimiento de ladrillo del pretil, sobre tabiques que separan boxes y sobre mostrador</t>
  </si>
  <si>
    <t>6.3.2</t>
  </si>
  <si>
    <t>Complemento antepecho Sector circulación, Aulas, Administración, Laboratorios</t>
  </si>
  <si>
    <t>AISLACIONES HUMÍDICAS</t>
  </si>
  <si>
    <t>7.1</t>
  </si>
  <si>
    <t>Revoque hidrófugo en lateral y parte superior de pimeras hiladas en muros ( en sector baños y sala multimedia)</t>
  </si>
  <si>
    <t>CONTRAPISOS</t>
  </si>
  <si>
    <t>8.1</t>
  </si>
  <si>
    <t>Sobre terreno</t>
  </si>
  <si>
    <t>8.1.1</t>
  </si>
  <si>
    <t>Contrapiso hormigón de balasto (en baños y cantina)</t>
  </si>
  <si>
    <t>8.1.2</t>
  </si>
  <si>
    <t>Contrapiso hormigón armado H21 C210 (Secc. 7- MCG MTOP) Interior</t>
  </si>
  <si>
    <t>8.1.3</t>
  </si>
  <si>
    <t>Anclaje de contrapiso nuevo con vigas existentes ( ø8c/40cms)</t>
  </si>
  <si>
    <t>9.00</t>
  </si>
  <si>
    <t>REVESTIMIENTOS</t>
  </si>
  <si>
    <t>9.1</t>
  </si>
  <si>
    <t>PARAMENTOS VERTICALES</t>
  </si>
  <si>
    <t>9.1.1</t>
  </si>
  <si>
    <t>REVESTIMIENTOS INTERIORES</t>
  </si>
  <si>
    <t>9.1.1.1</t>
  </si>
  <si>
    <t>Reparacion de revoques interiores  incluye reparación de fisuras</t>
  </si>
  <si>
    <t>9.1.1.2</t>
  </si>
  <si>
    <t>Limpieza de paramentos de carbonato cálcico (CaCo3)</t>
  </si>
  <si>
    <t>9.1.1.3</t>
  </si>
  <si>
    <t>Tapado de canaletas</t>
  </si>
  <si>
    <t>9.1.1.4</t>
  </si>
  <si>
    <t>Tapado de hueco entre pilar y pared existentes</t>
  </si>
  <si>
    <t>9.1.1.5</t>
  </si>
  <si>
    <t>Revoque interior grueso y fino  en  caseta bomba</t>
  </si>
  <si>
    <t>9.1.1.6</t>
  </si>
  <si>
    <t>Revoque interior grueso</t>
  </si>
  <si>
    <t>9.1.1.7</t>
  </si>
  <si>
    <t>Revoque interior fina</t>
  </si>
  <si>
    <t>9.1.1.8</t>
  </si>
  <si>
    <t>Mocheta horizontal sobre sector de muro que se demolió</t>
  </si>
  <si>
    <t>9.1.1.9</t>
  </si>
  <si>
    <t>Alisado Arena y Portland - Imperm. Super Seal 107</t>
  </si>
  <si>
    <t>9.1.1.10</t>
  </si>
  <si>
    <t>Revoque de antepecho</t>
  </si>
  <si>
    <t>9.1.1.11</t>
  </si>
  <si>
    <r>
      <t>Revestimiento ceramicos</t>
    </r>
    <r>
      <rPr>
        <sz val="12"/>
        <color rgb="FFFF0000"/>
        <rFont val="Arial"/>
        <family val="2"/>
      </rPr>
      <t xml:space="preserve"> (20x20)</t>
    </r>
  </si>
  <si>
    <t>9.1.1.12</t>
  </si>
  <si>
    <t>Cantonera 3430 ALUR en mostrador y SSHH</t>
  </si>
  <si>
    <t>9.1.1.13</t>
  </si>
  <si>
    <t>Buña entre revestimiento y revoque</t>
  </si>
  <si>
    <t>9.1.2</t>
  </si>
  <si>
    <t>REVESTIMIENTOS EXTERIORES</t>
  </si>
  <si>
    <t>9.1.2.1</t>
  </si>
  <si>
    <t>Revoque exterior común grueso y fino en  fachada</t>
  </si>
  <si>
    <t>9.1.2.2</t>
  </si>
  <si>
    <t>Revoque pretil</t>
  </si>
  <si>
    <t>9.1.2.3</t>
  </si>
  <si>
    <t>Conformación goterón</t>
  </si>
  <si>
    <t>9.1.3</t>
  </si>
  <si>
    <t>VARIOS</t>
  </si>
  <si>
    <t>9.1.3.1</t>
  </si>
  <si>
    <t>Junta vertical interiores</t>
  </si>
  <si>
    <t>9.1.3.2</t>
  </si>
  <si>
    <t>Junta horizontal techo interiores</t>
  </si>
  <si>
    <t>9.1.3.3</t>
  </si>
  <si>
    <t>Junta horizontal piso interiores</t>
  </si>
  <si>
    <t>9.1.3.4</t>
  </si>
  <si>
    <t>Junta imperm. en azoteas exist. horizontales, roundex, Sikaflex 1A, cinta Sikadur combiflex, babeta chapa galvanizada</t>
  </si>
  <si>
    <t>9.1.3.5</t>
  </si>
  <si>
    <t>Junta imperm. en paramentos exterior</t>
  </si>
  <si>
    <t>9.1.3.6</t>
  </si>
  <si>
    <t>Cantoneras de  chapa galvanizada en aulas</t>
  </si>
  <si>
    <t>9.2</t>
  </si>
  <si>
    <t>CIELORRASOS</t>
  </si>
  <si>
    <t>9.2.1</t>
  </si>
  <si>
    <r>
      <t xml:space="preserve">Placa de yeso en Aulas </t>
    </r>
    <r>
      <rPr>
        <sz val="12"/>
        <color rgb="FFFF0000"/>
        <rFont val="Arial"/>
        <family val="2"/>
      </rPr>
      <t>(incluye perfil Z)</t>
    </r>
  </si>
  <si>
    <t>9.3</t>
  </si>
  <si>
    <t xml:space="preserve">PAVIMENTOS </t>
  </si>
  <si>
    <t>9.3.1</t>
  </si>
  <si>
    <t>Pavimentos Interiores</t>
  </si>
  <si>
    <t>9.3.1.1</t>
  </si>
  <si>
    <r>
      <t xml:space="preserve">Baldosa monolitica </t>
    </r>
    <r>
      <rPr>
        <sz val="12"/>
        <color rgb="FFFF0000"/>
        <rFont val="Arial"/>
        <family val="2"/>
      </rPr>
      <t>( tipo Lines Reggia de Tecnogran 30x30)</t>
    </r>
  </si>
  <si>
    <t>9.3.1.2</t>
  </si>
  <si>
    <t>Baldosas monoliticas con borde en antepechos</t>
  </si>
  <si>
    <t>9.3.1.3</t>
  </si>
  <si>
    <t>film de polietileno 200 micrones</t>
  </si>
  <si>
    <t>9.3.1.4</t>
  </si>
  <si>
    <r>
      <t>Zócalo monolítico</t>
    </r>
    <r>
      <rPr>
        <sz val="12"/>
        <color rgb="FFFF0000"/>
        <rFont val="Arial"/>
        <family val="2"/>
      </rPr>
      <t xml:space="preserve"> ( Tipo Tecnogran 7x30)</t>
    </r>
  </si>
  <si>
    <t>9.3.1.5</t>
  </si>
  <si>
    <r>
      <t>Zócalo de madera</t>
    </r>
    <r>
      <rPr>
        <sz val="12"/>
        <color rgb="FFFF0000"/>
        <rFont val="Arial"/>
        <family val="2"/>
      </rPr>
      <t xml:space="preserve"> ( de Cedro o similar  7 cms) </t>
    </r>
  </si>
  <si>
    <t>9.3.2</t>
  </si>
  <si>
    <t>Pavimentos Exteriores</t>
  </si>
  <si>
    <t>9.3.2.1</t>
  </si>
  <si>
    <t>L4-P1  Hormigón terminación fretazado con juntas</t>
  </si>
  <si>
    <t>9.3.2.2</t>
  </si>
  <si>
    <t>9.3.2.3</t>
  </si>
  <si>
    <t>Borde de vereda exterior</t>
  </si>
  <si>
    <t>9.3.2.4</t>
  </si>
  <si>
    <r>
      <t xml:space="preserve">L2 Baldosa monolitica  exterior </t>
    </r>
    <r>
      <rPr>
        <sz val="12"/>
        <color rgb="FFFF0000"/>
        <rFont val="Arial"/>
        <family val="2"/>
      </rPr>
      <t>(30x30 tipo Lavaggio)</t>
    </r>
  </si>
  <si>
    <t>9.3.2.5</t>
  </si>
  <si>
    <t xml:space="preserve"> L5 Baldosas  de arena y portland de 9 panes 20x20</t>
  </si>
  <si>
    <t>9.3.2.6</t>
  </si>
  <si>
    <t>Baldosas de arena y portland de 9 panes sobre contrapiso existente</t>
  </si>
  <si>
    <t>9.3.2.7</t>
  </si>
  <si>
    <t>Juntas en pavimentos exteriores de dilatación</t>
  </si>
  <si>
    <t>9.3.2.8</t>
  </si>
  <si>
    <t>Juntas en pavimentos exteriores de contracción</t>
  </si>
  <si>
    <t>9.3.2.9</t>
  </si>
  <si>
    <t>Juntas en pavimento exteriores existentes de contracción</t>
  </si>
  <si>
    <t>9.3.2.10</t>
  </si>
  <si>
    <t>Junta  dilatación poliestireno expandido en uniones paramento-contrapiso exterior</t>
  </si>
  <si>
    <t>9.3.2.11</t>
  </si>
  <si>
    <t>Junta  dilatación poliestireno expandido en uniones paramento-contrapiso Interior</t>
  </si>
  <si>
    <t>10.00</t>
  </si>
  <si>
    <t>TERMINACION DE CUBIERTAS</t>
  </si>
  <si>
    <t>10.1</t>
  </si>
  <si>
    <t>CUBIERTAS PESADAS</t>
  </si>
  <si>
    <t>10.1.1</t>
  </si>
  <si>
    <t>Limpieza de material suelto en azoteas existentes</t>
  </si>
  <si>
    <t>10.1.2</t>
  </si>
  <si>
    <t>Lámina de polietileno 200 micrones</t>
  </si>
  <si>
    <t>10.1.3</t>
  </si>
  <si>
    <r>
      <t xml:space="preserve">Poliestireno expandido autotrabante en placas </t>
    </r>
    <r>
      <rPr>
        <sz val="12"/>
        <color rgb="FFFF0000"/>
        <rFont val="Arial"/>
        <family val="2"/>
      </rPr>
      <t>(4cms 1,5k/m2)</t>
    </r>
  </si>
  <si>
    <t>10.1.4</t>
  </si>
  <si>
    <t>Rellenos y pendientes 600k/m3</t>
  </si>
  <si>
    <t>10.1.5</t>
  </si>
  <si>
    <t>Membrana de PVC 1,2mm tipo SARNAFIL gG-47612 de Sika</t>
  </si>
  <si>
    <t>10.1.6</t>
  </si>
  <si>
    <t>Carpeta arena y portland 4 cms con fibra Sika Fiber Force PP48</t>
  </si>
  <si>
    <t>10.1.7</t>
  </si>
  <si>
    <t>Alisado arena y portland 3x1 sobre relleno</t>
  </si>
  <si>
    <t>10.1.8</t>
  </si>
  <si>
    <t>Geotextil</t>
  </si>
  <si>
    <t>10.1.9</t>
  </si>
  <si>
    <t>Embudos en bajadas de pluviales</t>
  </si>
  <si>
    <t>10.2</t>
  </si>
  <si>
    <t>CUBIERTAS LIVIANAS</t>
  </si>
  <si>
    <t>10.2.1</t>
  </si>
  <si>
    <r>
      <t>Panel multicapa con núcleo de poliestireno expandido y caras acero galvanizado prepintado espesor 10cm</t>
    </r>
    <r>
      <rPr>
        <sz val="12"/>
        <color rgb="FFFF0000"/>
        <rFont val="Arial"/>
        <family val="2"/>
      </rPr>
      <t xml:space="preserve"> </t>
    </r>
  </si>
  <si>
    <t>10.2.2</t>
  </si>
  <si>
    <r>
      <t>Panel multicapa con núcleo de poliestireno expandido y caras acero galvanizado prepintado espesor 15cm</t>
    </r>
    <r>
      <rPr>
        <sz val="12"/>
        <color rgb="FFFF0000"/>
        <rFont val="Arial"/>
        <family val="2"/>
      </rPr>
      <t xml:space="preserve"> </t>
    </r>
  </si>
  <si>
    <t>10.2.3</t>
  </si>
  <si>
    <t>Canalón de desagüe galvanizado</t>
  </si>
  <si>
    <t>10.2.4</t>
  </si>
  <si>
    <t>Piezas y accesorios</t>
  </si>
  <si>
    <t>10.3</t>
  </si>
  <si>
    <t>REPARACION DE CUBIERTAS  EXISTENTES</t>
  </si>
  <si>
    <t>10.3.1</t>
  </si>
  <si>
    <t>Picado de relleno en azoteas existentes (224,98m3)</t>
  </si>
  <si>
    <t>11.00</t>
  </si>
  <si>
    <t>CARPINTERIA</t>
  </si>
  <si>
    <t>11.1</t>
  </si>
  <si>
    <t>Tipo C01a  Puerta 1x3 (incluye suministro e instalación)</t>
  </si>
  <si>
    <t>11.2</t>
  </si>
  <si>
    <t>Tipo C01b  Puerta 1x3 (incluye suministro e instalación)</t>
  </si>
  <si>
    <t>11.3</t>
  </si>
  <si>
    <t>Tipo C02  Puerta 0,97x3 (incluye suministro e instalación)</t>
  </si>
  <si>
    <t>11.4</t>
  </si>
  <si>
    <t>Tipo C03  Puerta 1x3 (incluye suministro e instalación)</t>
  </si>
  <si>
    <t>11.5</t>
  </si>
  <si>
    <t>Tipo C04  Puerta 0,80x3 (incluye suministro e instalación)</t>
  </si>
  <si>
    <t>11.6</t>
  </si>
  <si>
    <t>Tipo C05  Puerta 0,78x1,50 (incluye suministro e instalación)</t>
  </si>
  <si>
    <t>11.7</t>
  </si>
  <si>
    <t>Tipo C06  Puerta 1x3 (incluye suministro e instalación)</t>
  </si>
  <si>
    <t>11.8</t>
  </si>
  <si>
    <t>Tipo C07- Mampara  1,84x3 (incluye suministro y colocación)</t>
  </si>
  <si>
    <t>11.9</t>
  </si>
  <si>
    <t>Tipo C08- Mampara  1,84x3 (incluye suministro y colocación)</t>
  </si>
  <si>
    <t>11.10</t>
  </si>
  <si>
    <t>Tipo C09- Mostrador y puerta 2,84x3 (incluye suministro y colocación)</t>
  </si>
  <si>
    <t>11.11</t>
  </si>
  <si>
    <t>Tipo C10- Mostrador  2,87x3 (incluye suministro y colocación)</t>
  </si>
  <si>
    <t>11.12</t>
  </si>
  <si>
    <t>Tipo C11- Mampara  2,06x3 (incluye suministro y colocación)</t>
  </si>
  <si>
    <t>11.13</t>
  </si>
  <si>
    <t>Tipo C12- Mampara  2,06x3 (incluye suministro y colocación)</t>
  </si>
  <si>
    <t>11.14</t>
  </si>
  <si>
    <t>Tipo C13- Mampara  2,50x3 (incluye suministro y colocación)</t>
  </si>
  <si>
    <t>11.15</t>
  </si>
  <si>
    <t>Tipo C14- Protector de muro  (incluye suministro  y colocación)</t>
  </si>
  <si>
    <t>11.16</t>
  </si>
  <si>
    <t>Tipo C15- Mostrador cantina   (incluye suministro y colocación)</t>
  </si>
  <si>
    <t>11.17</t>
  </si>
  <si>
    <t>Tipo C16- Estante bajo mesada cantina   (incluye suministro y colocación)</t>
  </si>
  <si>
    <t>11.18</t>
  </si>
  <si>
    <t>Tipo C17- Placard bajo mesada (incluye suministro e instalación)</t>
  </si>
  <si>
    <t>11.19</t>
  </si>
  <si>
    <t>Tipo C18- Placard aerio (incluye suministro e instalación)</t>
  </si>
  <si>
    <t>11.20</t>
  </si>
  <si>
    <t>Tipo 3,1   3,2   3,3- Pizarrón y carteleras (  instalación)</t>
  </si>
  <si>
    <t>11.21</t>
  </si>
  <si>
    <t>Tipo 3,5 - Perchero (suministra A.N.E.P.; solo colocación)</t>
  </si>
  <si>
    <t>12.00</t>
  </si>
  <si>
    <t>ALUMINIO</t>
  </si>
  <si>
    <t>12.1</t>
  </si>
  <si>
    <t>Tipo Al 01 - ventana corrediza tabaquera y fija 1,85x1,90 (incluye suministro e instalación)</t>
  </si>
  <si>
    <t>12.2</t>
  </si>
  <si>
    <t>Tipo Al 02 - ventana corrediza tabaquera y fija 1,77x1,90 (incluye suministro e instalación)</t>
  </si>
  <si>
    <t>12.3</t>
  </si>
  <si>
    <t>Tipo Al 03 - ventana batiente tabaquera y fija 1,04x1,90 (incluye suministro e instalación)</t>
  </si>
  <si>
    <t>12.4</t>
  </si>
  <si>
    <t>Tipo Al 04 - ventana corrediza tabaquera y fija 2,86x1,90 (incluye suministro e instalación)</t>
  </si>
  <si>
    <t>12.5</t>
  </si>
  <si>
    <t>Tipo Al 05 - ventana corrediza tabaquera y fija 6,30x2,10 (incluye suministro e instalación)</t>
  </si>
  <si>
    <t>12.6</t>
  </si>
  <si>
    <t>Tipo Al 06 - ventana corrediza tabaquera y fija 4,13x1,90 (incluye suministro e instalación)</t>
  </si>
  <si>
    <t>12.7</t>
  </si>
  <si>
    <t>Tipo Al 07 - ventana corrediza tabaquera y fija 4,99x1,90 (incluye suministro e instalación)</t>
  </si>
  <si>
    <t>12.8</t>
  </si>
  <si>
    <t>Tipo Al 08 - ventana  tabaquera y fija 4,56x0,90 (incluye suministro e instalación)</t>
  </si>
  <si>
    <t>12.9</t>
  </si>
  <si>
    <t>Tipo Al 09 - ventana corrediza tabaquera y fija 5,30x1,90 (incluye suministro e instalación)</t>
  </si>
  <si>
    <t>12.10</t>
  </si>
  <si>
    <t>Tipo Al 10 - ventana  tabaquera  2,60x0,60 (incluye suministro e instalación)</t>
  </si>
  <si>
    <t>12.11</t>
  </si>
  <si>
    <t>Tipo Al 11 - ventana con rejilla 1,05x0,60 (incluye suministro e instalación)</t>
  </si>
  <si>
    <t>12.12</t>
  </si>
  <si>
    <t>Tipo Al 12 - ventana con rejilla1,05x0,60 (incluye suministro e instalación)</t>
  </si>
  <si>
    <t>12.13</t>
  </si>
  <si>
    <t>Tipo Al 13 - ventana corrediza tabaquera y fija 2,90x1,90 (incluye suministro e instalación)</t>
  </si>
  <si>
    <t>12.14</t>
  </si>
  <si>
    <t>Tipo Al 14 - ventana corrediza tabaquera y fija 6,27x1,90 (incluye suministro e instalación)</t>
  </si>
  <si>
    <t>12.15</t>
  </si>
  <si>
    <t>Tipo Al 15 - ventana corrediza tabaquera y fija 5,10x1,90 (incluye suministro e instalación)</t>
  </si>
  <si>
    <t>12.16</t>
  </si>
  <si>
    <t>Tipo Al 16 - ventana corrediza 1,85x0,90 (incluye suministro e instalación)</t>
  </si>
  <si>
    <t>12.17</t>
  </si>
  <si>
    <t>Tipo Al 17 - ventana fija 6,63x0,80 (incluye suministro e instalación)</t>
  </si>
  <si>
    <t>12.18</t>
  </si>
  <si>
    <t>Tipo Al 18 - ventana fija 6,63x0,60 (incluye suministro e instalación)</t>
  </si>
  <si>
    <t>12.19</t>
  </si>
  <si>
    <t>Tipo Al 19 - ventana fija 4,20x0,80 (incluye suministro e instalación)</t>
  </si>
  <si>
    <t>12.20</t>
  </si>
  <si>
    <t>Tipo Al 20 - ventana fija 4,20x0,60 (incluye suministro e instalación)</t>
  </si>
  <si>
    <t>12.21</t>
  </si>
  <si>
    <t>Tipo Al 21 - ventana fija 5,01x0,80 (incluye suministro e instalación)</t>
  </si>
  <si>
    <t>12.22</t>
  </si>
  <si>
    <t>Tipo Al 22 - ventana fija 5,01x0,60 (incluye suministro e instalación)</t>
  </si>
  <si>
    <t>12.23</t>
  </si>
  <si>
    <t>Tipo Al 23 - celosia 2,09x0,80 (incluye suministro e instalación)</t>
  </si>
  <si>
    <t>12.24</t>
  </si>
  <si>
    <t>Tipo Al 24 - celosia 2,09x0,60 (incluye suministro e instalación)</t>
  </si>
  <si>
    <t>12.25</t>
  </si>
  <si>
    <t>Tipo Al 25 - celosia 1,10x0,60 (incluye suministro e instalación)</t>
  </si>
  <si>
    <t>13.00</t>
  </si>
  <si>
    <t>HERRERIA</t>
  </si>
  <si>
    <t>13.1</t>
  </si>
  <si>
    <t>Tipo H01  Puerta 6,41x3 (incluye suministro e instalación)</t>
  </si>
  <si>
    <t>13.2</t>
  </si>
  <si>
    <t>Tipo H02 Reja 4,23x1,90 -  (incluye suministro e instalación)</t>
  </si>
  <si>
    <t>13.3</t>
  </si>
  <si>
    <t>Tipo H03 Reja 4,99x1,90 -  (incluye suministro e instalación)</t>
  </si>
  <si>
    <t>13.4</t>
  </si>
  <si>
    <t>Tipo H04 Reja 2,86x1,90 -  (incluye suministro e instalación)</t>
  </si>
  <si>
    <t>13.5</t>
  </si>
  <si>
    <t>Tipo H05 Reja 1,85x1,90 -  (incluye suministro e instalación)</t>
  </si>
  <si>
    <t>13.6</t>
  </si>
  <si>
    <t>Tipo H06 Reja 1,77x1,90 -  (incluye suministro e instalación)</t>
  </si>
  <si>
    <t>13.7</t>
  </si>
  <si>
    <t>Tipo H07 Reja 2,95x1,90 -  (incluye suministro e instalación)</t>
  </si>
  <si>
    <t>13.8</t>
  </si>
  <si>
    <t>Tipo H08 Reja 6,303x2,10 -  (incluye suministro e instalación)</t>
  </si>
  <si>
    <t>13.9</t>
  </si>
  <si>
    <t>Tipo H09  Puerta 2,12x3 (incluye suministro e instalación)</t>
  </si>
  <si>
    <t>13.10</t>
  </si>
  <si>
    <t>Tipo H10 Reja 5,31x1,90 -  (incluye suministro e instalación)</t>
  </si>
  <si>
    <t>13.11</t>
  </si>
  <si>
    <t>Tipo H11 Reja 2,60x0,60 -  (incluye suministro e instalación)</t>
  </si>
  <si>
    <t>13.12</t>
  </si>
  <si>
    <t>Tipo H12 Reja 1,05x0,60 -  (incluye suministro e instalación)</t>
  </si>
  <si>
    <t>13.13</t>
  </si>
  <si>
    <t>Tipo H13 Reja 1,05x0,60 -  (incluye suministro e instalación)</t>
  </si>
  <si>
    <t>13.14</t>
  </si>
  <si>
    <t>Tipo H14 Reja 5,10x1,90 -  (incluye suministro e instalación)</t>
  </si>
  <si>
    <t>13.15</t>
  </si>
  <si>
    <t>Tipo H15 Reja 2,90x1,90 -  (incluye suministro e instalación)</t>
  </si>
  <si>
    <t>13.16</t>
  </si>
  <si>
    <t>Tipo H16 Reja 6,27x1,90 -  (incluye suministro e instalación)</t>
  </si>
  <si>
    <t>13.17</t>
  </si>
  <si>
    <t>Tipo H17  Puerta y reja 2,06x3 (incluye suministro e instalación)</t>
  </si>
  <si>
    <t>13.18</t>
  </si>
  <si>
    <t>Tipo H18  corrediza con paño fijo 6,55x3 en Cantina (incluye suministro e instalación)</t>
  </si>
  <si>
    <t>13.19</t>
  </si>
  <si>
    <t>Tipo H19 Reja 6,63x0,80 -  (incluye suministro e instalación)</t>
  </si>
  <si>
    <t>13.20</t>
  </si>
  <si>
    <t>Tipo H20 Reja 6,63x3 -  (incluye suministro e instalación)</t>
  </si>
  <si>
    <t>13.21</t>
  </si>
  <si>
    <t>Tipo H21 Reja 4,20x0,80 -  (incluye suministro e instalación)</t>
  </si>
  <si>
    <t>13.22</t>
  </si>
  <si>
    <t>Tipo H22 Reja 4,20x0,60 -  (incluye suministro e instalación)</t>
  </si>
  <si>
    <t>13.23</t>
  </si>
  <si>
    <t>Tipo H23 Reja 5,01x0,80 -  (incluye suministro e instalación)</t>
  </si>
  <si>
    <t>13.24</t>
  </si>
  <si>
    <t>Tipo H24 Reja 5,01x0,60 -  (incluye suministro e instalación)</t>
  </si>
  <si>
    <t>13.25</t>
  </si>
  <si>
    <t>Tipo H25 Reja 2,10x0,80 -  (incluye suministro e instalación)</t>
  </si>
  <si>
    <t>13.26</t>
  </si>
  <si>
    <t>Tipo H26 Reja 2,10x0,60 -  (incluye suministro e instalación)</t>
  </si>
  <si>
    <t>13.27</t>
  </si>
  <si>
    <t>Tipo H27 Reja puerta AA 1,06x0,68 -  (incluye suministro e instalación)</t>
  </si>
  <si>
    <t>13.28</t>
  </si>
  <si>
    <t>Tipo H28 Reja puerta AA 1,06x1,23 -  (incluye suministro e instalación)</t>
  </si>
  <si>
    <t>13.29</t>
  </si>
  <si>
    <t>Tipo H31 escalera ducto  -  (incluye suministro e instalación)</t>
  </si>
  <si>
    <t>13.30</t>
  </si>
  <si>
    <t>Tipo H32  Puerta 0,70x1,60 (incluye suministro e instalación)</t>
  </si>
  <si>
    <t>13.31</t>
  </si>
  <si>
    <t>Tipo H35  Portón de acceso 5,00x2,01 (incluye suministro e instalación)</t>
  </si>
  <si>
    <t>13.32</t>
  </si>
  <si>
    <t>Tipo H35 jaula para luminaria  -  (incluye suministro e instalación)</t>
  </si>
  <si>
    <t>13.33</t>
  </si>
  <si>
    <t>Tipo H36  Portón de acceso 4,75x2,01 (incluye suministro e instalación)</t>
  </si>
  <si>
    <t>13.34</t>
  </si>
  <si>
    <t>Tipo H37  Puerta sala de bombas 1,90x1,80 (incluye suministro e instalación)</t>
  </si>
  <si>
    <t>13.35</t>
  </si>
  <si>
    <t>Tipo H37 ménsulas</t>
  </si>
  <si>
    <t>13.36</t>
  </si>
  <si>
    <t>Tipo H38  Puerta 1,51x0,81 (incluye suministro e instalación)</t>
  </si>
  <si>
    <t>13.37</t>
  </si>
  <si>
    <t>Tipo H39 Cartel LICEO 74</t>
  </si>
  <si>
    <t>13.38</t>
  </si>
  <si>
    <t>Tipo H40 Reja  1,10x0,60 -  (incluye suministro e instalación)</t>
  </si>
  <si>
    <t>13.39</t>
  </si>
  <si>
    <t>Tipo H41 recinto para tanques  -  (incluye suministro e instalación)  (7,11+5,98+5,86+7,11)x2</t>
  </si>
  <si>
    <t>13.40</t>
  </si>
  <si>
    <t>Tipo H42 Soporte de mesa fija de madera -  (incluye suministro e instalación)</t>
  </si>
  <si>
    <t>13.41</t>
  </si>
  <si>
    <t>Tipo H43 Barandas rampa y escalera de acceso</t>
  </si>
  <si>
    <t>14.00</t>
  </si>
  <si>
    <t>ACERO INOXIDABLE</t>
  </si>
  <si>
    <t>14.1</t>
  </si>
  <si>
    <t>Tipo Aix - Barra fija baño accesible (incluye suministro e instalación)</t>
  </si>
  <si>
    <t>14.2</t>
  </si>
  <si>
    <t>Tipo Aix- Barra móvil baño accesible (incluye suministro e instalación)</t>
  </si>
  <si>
    <t>14.3</t>
  </si>
  <si>
    <t>Tipo Ai01- Campana de extracción (incluye suministro e instalación)</t>
  </si>
  <si>
    <t>14.4</t>
  </si>
  <si>
    <r>
      <t xml:space="preserve">Tipo Ai03- Pileta (incluye suministro e instalación) </t>
    </r>
    <r>
      <rPr>
        <sz val="12"/>
        <color rgb="FFFF0000"/>
        <rFont val="Arial"/>
        <family val="2"/>
      </rPr>
      <t>en laboratorio B-Q</t>
    </r>
  </si>
  <si>
    <t>14.5</t>
  </si>
  <si>
    <t>Pileta  acero inoxidable de cocina simple</t>
  </si>
  <si>
    <t>14.6</t>
  </si>
  <si>
    <t>Pileta acero inoxidable de cocina doble</t>
  </si>
  <si>
    <t>14.7</t>
  </si>
  <si>
    <t>Bacha de acero inoxidable</t>
  </si>
  <si>
    <t>15.00</t>
  </si>
  <si>
    <t>VIDRIOS-ESPEJOS</t>
  </si>
  <si>
    <t>15.1</t>
  </si>
  <si>
    <t>Tipo V E1   1,38X0,90 - Espejo baño (incluye suministro y colocación)</t>
  </si>
  <si>
    <t>15.2</t>
  </si>
  <si>
    <t>Tipo VE2 0,60X0,90 - Espejo baño (incluye suministro y colocación)</t>
  </si>
  <si>
    <t>16.00</t>
  </si>
  <si>
    <t>PETREOS</t>
  </si>
  <si>
    <t>16.1</t>
  </si>
  <si>
    <t>Tipo P01 abcde - Mesadas 0,72/2,40/1,20/1,22/0,46 x0,62  (incluye sum y coloc)</t>
  </si>
  <si>
    <t>16.2</t>
  </si>
  <si>
    <t>Tipo P02 - Mesada 2,2x0,65  ( incluye suministro y colocación)</t>
  </si>
  <si>
    <t>16.3</t>
  </si>
  <si>
    <t>Tipo P03 - Mesada 2,12x0,65 ( incluye suministro y colocación)</t>
  </si>
  <si>
    <t>16.4</t>
  </si>
  <si>
    <t>Tipo P04 - Mesada 2,50x0,65 ( incluye suministro y colocación)</t>
  </si>
  <si>
    <t>16.5</t>
  </si>
  <si>
    <t>Tipo P05 - Mesada 1,09x0,43+1,21x0,50 ( incluye suministro y colocación)</t>
  </si>
  <si>
    <t>16.6</t>
  </si>
  <si>
    <t>Tipo P06 - Mesada 1,42x0,54 ( incluye suministro y colocación)</t>
  </si>
  <si>
    <t>16.7</t>
  </si>
  <si>
    <t>Tipo P07 - Zócalo ducha ( incluye suministro y colocación)</t>
  </si>
  <si>
    <t>17.00</t>
  </si>
  <si>
    <t>PINTURA</t>
  </si>
  <si>
    <t>17.1</t>
  </si>
  <si>
    <t>PINTURA SOBRE MAMPOSTERÍA, HORMIGÓN  Y YESO</t>
  </si>
  <si>
    <t>17.1.1</t>
  </si>
  <si>
    <t>Mampostería interior</t>
  </si>
  <si>
    <t>17.1.1.1</t>
  </si>
  <si>
    <t>Imprimación sobre revoque</t>
  </si>
  <si>
    <t>17.1.1.2</t>
  </si>
  <si>
    <t>Enduido sobre tabique de yeso</t>
  </si>
  <si>
    <t>17.1.1.3</t>
  </si>
  <si>
    <t>Pintura al agua  ( en Caseta de Bomba)</t>
  </si>
  <si>
    <t>17.1.1.4</t>
  </si>
  <si>
    <t>Pintura al agua ultralavable Tipo Incalex Toque Sublime y Incalex Decora</t>
  </si>
  <si>
    <t>17.1.1.5</t>
  </si>
  <si>
    <t>Pintura al agua para cielorrasos</t>
  </si>
  <si>
    <t>17.1.1.6</t>
  </si>
  <si>
    <t>Pintura al agua para cielorraso antihongos Tipo Inca sobre losa de hormigón</t>
  </si>
  <si>
    <t>17.1.1.7</t>
  </si>
  <si>
    <t>Enduido sobre cenefa de yeso</t>
  </si>
  <si>
    <t>17.1.1.8</t>
  </si>
  <si>
    <t>Tratamiento de limpieza de carbonato cálcico estalactitas y estalagmitas, retiro de rebarbas en cara inferior de losa exist.</t>
  </si>
  <si>
    <t>17.2</t>
  </si>
  <si>
    <t>Mampostería exterior</t>
  </si>
  <si>
    <t>17.2.1</t>
  </si>
  <si>
    <t>Imprimacion sobre revoques exteriores</t>
  </si>
  <si>
    <t>17.2.2</t>
  </si>
  <si>
    <t>Pintura tipo Incafrent FRENTES</t>
  </si>
  <si>
    <t>17.3</t>
  </si>
  <si>
    <t>PINTURA SOBRE MADERA</t>
  </si>
  <si>
    <t>17.3.1</t>
  </si>
  <si>
    <r>
      <t xml:space="preserve">Protector sintético transparente base aguarrás mineral </t>
    </r>
    <r>
      <rPr>
        <sz val="12"/>
        <color rgb="FFFF0000"/>
        <rFont val="Arial"/>
        <family val="2"/>
      </rPr>
      <t>tipo INCASTEIN (265 m2)</t>
    </r>
  </si>
  <si>
    <t>17.3.2</t>
  </si>
  <si>
    <r>
      <t xml:space="preserve">Esmalte sintético base aguarrás mineral sobre Zócalo de madera </t>
    </r>
    <r>
      <rPr>
        <sz val="12"/>
        <color rgb="FFFF0000"/>
        <rFont val="Arial"/>
        <family val="2"/>
      </rPr>
      <t>(8,19m2)</t>
    </r>
  </si>
  <si>
    <t>17.3.3</t>
  </si>
  <si>
    <r>
      <t>Laca poliuretanica</t>
    </r>
    <r>
      <rPr>
        <sz val="12"/>
        <color rgb="FFFF0000"/>
        <rFont val="Arial"/>
        <family val="2"/>
      </rPr>
      <t xml:space="preserve"> (8,5m2)</t>
    </r>
  </si>
  <si>
    <t>17.4</t>
  </si>
  <si>
    <t>PINTURA SOBRE METALES</t>
  </si>
  <si>
    <t>17.4.1</t>
  </si>
  <si>
    <r>
      <t xml:space="preserve">Fondo antióxido sintético sobre vigas y pilares metálicos </t>
    </r>
    <r>
      <rPr>
        <sz val="12"/>
        <color rgb="FFFF0000"/>
        <rFont val="Arial"/>
        <family val="2"/>
      </rPr>
      <t>( 216,28 m2)</t>
    </r>
  </si>
  <si>
    <t>17.4.2</t>
  </si>
  <si>
    <r>
      <t xml:space="preserve">Convertidor de óxido tipo Cromos </t>
    </r>
    <r>
      <rPr>
        <sz val="12"/>
        <color rgb="FFFF0000"/>
        <rFont val="Arial"/>
        <family val="2"/>
      </rPr>
      <t>(1397m2)</t>
    </r>
  </si>
  <si>
    <t>17.4.3</t>
  </si>
  <si>
    <r>
      <t xml:space="preserve">Esmalte sintético base aguarrás mineral </t>
    </r>
    <r>
      <rPr>
        <sz val="12"/>
        <color rgb="FFFF0000"/>
        <rFont val="Arial"/>
        <family val="2"/>
      </rPr>
      <t>(1397+216,28 m2)</t>
    </r>
  </si>
  <si>
    <t>17.4.4</t>
  </si>
  <si>
    <r>
      <t xml:space="preserve">Arenado </t>
    </r>
    <r>
      <rPr>
        <sz val="12"/>
        <color rgb="FFFF0000"/>
        <rFont val="Arial"/>
        <family val="2"/>
      </rPr>
      <t>( 216,28 m2)</t>
    </r>
  </si>
  <si>
    <t>18.00</t>
  </si>
  <si>
    <t>INSTALACION SANITARIA</t>
  </si>
  <si>
    <t>18.1</t>
  </si>
  <si>
    <t>RED DE DESAGÜES</t>
  </si>
  <si>
    <t>18.1.1</t>
  </si>
  <si>
    <t>CI 60x60</t>
  </si>
  <si>
    <t>18.1.2</t>
  </si>
  <si>
    <t>CI 60x60 con sifon desconector</t>
  </si>
  <si>
    <t>18.1.3</t>
  </si>
  <si>
    <t>BDA 20x20</t>
  </si>
  <si>
    <t>18.1.4</t>
  </si>
  <si>
    <t>BDA 40x40</t>
  </si>
  <si>
    <t>18.1.5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</si>
  <si>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</si>
  <si>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18.1.6</t>
  </si>
  <si>
    <t>PPT 20X20</t>
  </si>
  <si>
    <t>18.1.7</t>
  </si>
  <si>
    <t>PPT 40X40</t>
  </si>
  <si>
    <t>18.1.8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</si>
  <si>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</si>
  <si>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18.1.9</t>
  </si>
  <si>
    <t xml:space="preserve">Cañeria de desague primario PVC 63 </t>
  </si>
  <si>
    <t>18.1.10</t>
  </si>
  <si>
    <t>Cañeria de desague primario PVC 110</t>
  </si>
  <si>
    <t>18.1.11</t>
  </si>
  <si>
    <t>Cañeria de desague primario PVC 160</t>
  </si>
  <si>
    <t>18.1.12</t>
  </si>
  <si>
    <t>Cañeria de desague pluvial PVC 110</t>
  </si>
  <si>
    <t>18.1.13</t>
  </si>
  <si>
    <t>Cañeria de desague pluvial PVC 160</t>
  </si>
  <si>
    <t>18.1.14</t>
  </si>
  <si>
    <t>Columna de bajadas de pluviales PPS</t>
  </si>
  <si>
    <t>18.1.15</t>
  </si>
  <si>
    <t>Tuberías subterráneas</t>
  </si>
  <si>
    <t>18.1.16</t>
  </si>
  <si>
    <t>Tuberías de ventilación</t>
  </si>
  <si>
    <t>18.1.17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</si>
  <si>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</si>
  <si>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18.2</t>
  </si>
  <si>
    <t>RED DE ABASTECIMIENTO</t>
  </si>
  <si>
    <t>18.2.1</t>
  </si>
  <si>
    <t>Instalacion de abastecimiento de agua fria y caliente</t>
  </si>
  <si>
    <t>18.3</t>
  </si>
  <si>
    <t>APARATOS SANITARIOS,GRIFERIAS Y ACCESORIOS</t>
  </si>
  <si>
    <t>18.3.1</t>
  </si>
  <si>
    <t>Inodoro con tapa FERRUM ANDINA</t>
  </si>
  <si>
    <t>18.3.2</t>
  </si>
  <si>
    <t>Inodoro con cisterna tipo FERRUM ANDINA incluye tapa</t>
  </si>
  <si>
    <t>18.3.3</t>
  </si>
  <si>
    <t>Inodoro alto baño accesible linea ESPACIO de FERRUM</t>
  </si>
  <si>
    <t>18.3.4</t>
  </si>
  <si>
    <t>Cisterna exterior MAGYA 12 lts</t>
  </si>
  <si>
    <t>18.3.5</t>
  </si>
  <si>
    <t>Lavatorio pedestal con pie tipo FERRUM ANDINA</t>
  </si>
  <si>
    <t>18.3.6</t>
  </si>
  <si>
    <t>Lavatorio baño accesible Modelo ESPACIO de FERRUM</t>
  </si>
  <si>
    <t>18.3.7</t>
  </si>
  <si>
    <t>Ducha higienica baño accesible Tipo DOCOL</t>
  </si>
  <si>
    <t>18.3.8</t>
  </si>
  <si>
    <t>Grifo de Servicio</t>
  </si>
  <si>
    <t>18.3.9</t>
  </si>
  <si>
    <t>Grifo de lavatorio de Mesa DOCOL PRESMATIC 110 con temporizador 00632706</t>
  </si>
  <si>
    <t>18.3.10</t>
  </si>
  <si>
    <t>Grifo tipo Linea MONET código 00417506</t>
  </si>
  <si>
    <t>18.3.11</t>
  </si>
  <si>
    <t>Mezcladora monocomando externo de pared de ducha</t>
  </si>
  <si>
    <t>18.3.12</t>
  </si>
  <si>
    <t>Mezcladora de cocina tipo DOCOL</t>
  </si>
  <si>
    <t>18.3.13</t>
  </si>
  <si>
    <t>Sifon cromado tipo botella Tipo Brass</t>
  </si>
  <si>
    <t>18.3.14</t>
  </si>
  <si>
    <t>Sifon para pileta doble</t>
  </si>
  <si>
    <t>18.3.15</t>
  </si>
  <si>
    <t>Grifo de lavatorio de Mesa DOCOL PRESMATIC BENEFIS 00490706 baño accesible</t>
  </si>
  <si>
    <t>18.3.16</t>
  </si>
  <si>
    <t>Portarrollo  de embutir tipo Olmos color Blanco</t>
  </si>
  <si>
    <t>18.3.17</t>
  </si>
  <si>
    <t>Percha de embutir tipo Olmos</t>
  </si>
  <si>
    <t>18.3.18</t>
  </si>
  <si>
    <t>Lavado de ojos</t>
  </si>
  <si>
    <t>18.3.19</t>
  </si>
  <si>
    <t>Mechero BUNSER con Garrafas de 1 kg y Flexible para Gas</t>
  </si>
  <si>
    <t>18.3.20</t>
  </si>
  <si>
    <t>Colocación de griferia y aparatos</t>
  </si>
  <si>
    <t>18.4</t>
  </si>
  <si>
    <t>EQUIPOS</t>
  </si>
  <si>
    <t>18,4,1</t>
  </si>
  <si>
    <t>Equipo bombeo</t>
  </si>
  <si>
    <t>18.5</t>
  </si>
  <si>
    <t>18,5,1</t>
  </si>
  <si>
    <t>Tramitación de obra Memorias y planos conforme a obra</t>
  </si>
  <si>
    <t>18,5,2</t>
  </si>
  <si>
    <t>Habilitación de instalación sanitaria (gestión, firmas técnicas y costos)</t>
  </si>
  <si>
    <t>18,5,3</t>
  </si>
  <si>
    <t>Ayuda a subcontratos</t>
  </si>
  <si>
    <t>20.00</t>
  </si>
  <si>
    <t>INSTALACION DE SISTEMA PROTECCION CONTRA INCENDIO</t>
  </si>
  <si>
    <t>20.1</t>
  </si>
  <si>
    <t>Conexión y tendido de cañerías (Instalacion hidráulica)- HG 2"</t>
  </si>
  <si>
    <t>20.2</t>
  </si>
  <si>
    <t>Bocas de Incendio equipadas Tipo 1 Semirrigida      H39</t>
  </si>
  <si>
    <t>20.3</t>
  </si>
  <si>
    <t>Nicho con manguera de reserva ( incluye puntero)</t>
  </si>
  <si>
    <t>20.4</t>
  </si>
  <si>
    <r>
      <t xml:space="preserve">Extintor tipo polvo quimico ABC </t>
    </r>
    <r>
      <rPr>
        <sz val="12"/>
        <color rgb="FFFF0000"/>
        <rFont val="Arial"/>
        <family val="2"/>
      </rPr>
      <t>4kg</t>
    </r>
  </si>
  <si>
    <t>20.5</t>
  </si>
  <si>
    <r>
      <t xml:space="preserve">Extintor tipo polvo Halotron </t>
    </r>
    <r>
      <rPr>
        <sz val="12"/>
        <color rgb="FFFF0000"/>
        <rFont val="Arial"/>
        <family val="2"/>
      </rPr>
      <t>4kg</t>
    </r>
  </si>
  <si>
    <t>20.6</t>
  </si>
  <si>
    <r>
      <t xml:space="preserve">Extintor tipo CO2 </t>
    </r>
    <r>
      <rPr>
        <sz val="12"/>
        <color rgb="FFFF0000"/>
        <rFont val="Arial"/>
        <family val="2"/>
      </rPr>
      <t>3,5kg</t>
    </r>
  </si>
  <si>
    <t>20.7</t>
  </si>
  <si>
    <r>
      <t xml:space="preserve">Extintor de polvo tipo K </t>
    </r>
    <r>
      <rPr>
        <sz val="12"/>
        <color rgb="FFFF0000"/>
        <rFont val="Arial"/>
        <family val="2"/>
      </rPr>
      <t xml:space="preserve">(Acetato de potasio 6lts) </t>
    </r>
  </si>
  <si>
    <t>20.8</t>
  </si>
  <si>
    <t>Equipo completo bombeo (incluye bomba principal, bomba jockey y tablero)</t>
  </si>
  <si>
    <t>20.9</t>
  </si>
  <si>
    <t>Carteleria de señalización ( 6 unidades SALIDA, 8 unidades EXTINTOR)</t>
  </si>
  <si>
    <t>20.10</t>
  </si>
  <si>
    <t xml:space="preserve">Luminaria de emergencia tipo de 80 LED, marca EMERLAMP MG-6680 ( Homologada por DNB)  </t>
  </si>
  <si>
    <t>20.11</t>
  </si>
  <si>
    <t>Central de alarma y teclados</t>
  </si>
  <si>
    <t>20.12</t>
  </si>
  <si>
    <t>Detector de Incendio( de humo)</t>
  </si>
  <si>
    <t>20.13</t>
  </si>
  <si>
    <t>Detector de Incendio( de temperatura)</t>
  </si>
  <si>
    <t>20.14</t>
  </si>
  <si>
    <t>Sirena ( Alarma visual y acustica)</t>
  </si>
  <si>
    <t>20.15</t>
  </si>
  <si>
    <t>Jaladora</t>
  </si>
  <si>
    <t>20.16</t>
  </si>
  <si>
    <t>Pulsador  en baño accesible</t>
  </si>
  <si>
    <t>20.17</t>
  </si>
  <si>
    <t>Conexión, tendido  y enhebrado detección</t>
  </si>
  <si>
    <t>20.18</t>
  </si>
  <si>
    <r>
      <t xml:space="preserve">Tanque de reserva incendio </t>
    </r>
    <r>
      <rPr>
        <sz val="12"/>
        <color rgb="FFFF0000"/>
        <rFont val="Arial"/>
        <family val="2"/>
      </rPr>
      <t>(5m3)+ (13m3 para abastecimiento) 8 tanques de 2000 lts  + 1 de 2000 lts</t>
    </r>
  </si>
  <si>
    <t>20.19</t>
  </si>
  <si>
    <t>Trámites de Habilitación ante la Dirección Nacional de Bomberos</t>
  </si>
  <si>
    <t>21.00</t>
  </si>
  <si>
    <t>INSTALACION ELECTRICA</t>
  </si>
  <si>
    <t>21.1</t>
  </si>
  <si>
    <t>Tablero general y derivados</t>
  </si>
  <si>
    <t>21.2</t>
  </si>
  <si>
    <t>Acometida</t>
  </si>
  <si>
    <t>21.3</t>
  </si>
  <si>
    <t>Enhebrado general</t>
  </si>
  <si>
    <t>21.4</t>
  </si>
  <si>
    <t>Sistema de descarga a tierra</t>
  </si>
  <si>
    <t>21.5</t>
  </si>
  <si>
    <t>Cámaras 40x40</t>
  </si>
  <si>
    <t>21.6</t>
  </si>
  <si>
    <t>Camaras 60x60</t>
  </si>
  <si>
    <t>21.7</t>
  </si>
  <si>
    <t>Cañerias en piso PVC 50 mm</t>
  </si>
  <si>
    <t>21.8</t>
  </si>
  <si>
    <t>Cañerias en piso PVC 110 mm</t>
  </si>
  <si>
    <t>21.9</t>
  </si>
  <si>
    <t>Canalizaciones embutidas</t>
  </si>
  <si>
    <t>21.10</t>
  </si>
  <si>
    <t>Canalizaciones aparentes</t>
  </si>
  <si>
    <t>21.11</t>
  </si>
  <si>
    <t>Canalizaciones subterráneas (incluye excavaciones)</t>
  </si>
  <si>
    <t>21.12</t>
  </si>
  <si>
    <t xml:space="preserve">Canalizaciones y elementos para sistemas de alarma e intrusos </t>
  </si>
  <si>
    <t>21.13</t>
  </si>
  <si>
    <t>Canalizaciones sistemas de telefonía, cableado estructurado, ( CCTV solo canalizaciones)</t>
  </si>
  <si>
    <t>21.14</t>
  </si>
  <si>
    <t>Terminaciones (tomas e iluminacion)</t>
  </si>
  <si>
    <t>21.15</t>
  </si>
  <si>
    <t xml:space="preserve">Fotocélula </t>
  </si>
  <si>
    <t>21.16</t>
  </si>
  <si>
    <t>Portero eléctrico</t>
  </si>
  <si>
    <t>21.17</t>
  </si>
  <si>
    <t>Montaje de luminarias</t>
  </si>
  <si>
    <t>21.18</t>
  </si>
  <si>
    <t xml:space="preserve">Luminaria tipo L1 (Incluye suministro e instalación) </t>
  </si>
  <si>
    <t>21.19</t>
  </si>
  <si>
    <t xml:space="preserve">Luminaria tipo L2 (Incluye suministro e instalación) </t>
  </si>
  <si>
    <t>21.20</t>
  </si>
  <si>
    <t xml:space="preserve">Luminaria tipo L3 (Incluye suministro e instalación) </t>
  </si>
  <si>
    <t>21.21</t>
  </si>
  <si>
    <t xml:space="preserve">Luminaria tipo L4 (Incluye suministro e instalación) </t>
  </si>
  <si>
    <t>21.22</t>
  </si>
  <si>
    <t xml:space="preserve">Luminaria tipo L5 (Incluye suministro e instalación) </t>
  </si>
  <si>
    <t>21.23</t>
  </si>
  <si>
    <t xml:space="preserve">Luminaria tipo L6 (Incluye suministro e instalación) </t>
  </si>
  <si>
    <t>21.24</t>
  </si>
  <si>
    <t xml:space="preserve">Luminaria tipo L7 (Incluye suministro e instalación) </t>
  </si>
  <si>
    <t>21.25</t>
  </si>
  <si>
    <t xml:space="preserve">Luminaria tipo L9 (Incluye suministro e instalación) </t>
  </si>
  <si>
    <t>21.26</t>
  </si>
  <si>
    <t xml:space="preserve">Luminaria tipo L10 (Incluye suministro e instalación) </t>
  </si>
  <si>
    <t>21.27</t>
  </si>
  <si>
    <t xml:space="preserve">Luminaria tipo SALIDA (Incluye suministro e instalación) </t>
  </si>
  <si>
    <t>21.28</t>
  </si>
  <si>
    <t xml:space="preserve">Trámite aumento de carga ante UTE </t>
  </si>
  <si>
    <t>21.29</t>
  </si>
  <si>
    <t>Varios</t>
  </si>
  <si>
    <t>21.29.1</t>
  </si>
  <si>
    <t xml:space="preserve">Tramitación de obra. Memorias y planos conforme a obra </t>
  </si>
  <si>
    <t>21.29.2</t>
  </si>
  <si>
    <t>Habilitación de instalación eléctrica (gestión, firmas técnicas y costos)</t>
  </si>
  <si>
    <t>21.29.3</t>
  </si>
  <si>
    <t>Ayuda a subcontrato</t>
  </si>
  <si>
    <t>22.00</t>
  </si>
  <si>
    <t>EQUIPOS ELECTRICOS - LUMINARIAS (suministro e instalación)</t>
  </si>
  <si>
    <r>
      <t xml:space="preserve">Extractor de ducto  </t>
    </r>
    <r>
      <rPr>
        <sz val="12"/>
        <color rgb="FFFF0000"/>
        <rFont val="Arial"/>
        <family val="2"/>
      </rPr>
      <t xml:space="preserve">tipo modelo td-500 550m3/h </t>
    </r>
  </si>
  <si>
    <r>
      <t xml:space="preserve">Extractor pared </t>
    </r>
    <r>
      <rPr>
        <sz val="12"/>
        <color rgb="FFFF0000"/>
        <rFont val="Arial"/>
        <family val="2"/>
      </rPr>
      <t>tipo modelo COMPACT HCFB/HCFT 3240 m3/h</t>
    </r>
  </si>
  <si>
    <r>
      <t xml:space="preserve">Extractor cantina </t>
    </r>
    <r>
      <rPr>
        <sz val="12"/>
        <color rgb="FFFF0000"/>
        <rFont val="Arial"/>
        <family val="2"/>
      </rPr>
      <t>tipo modelo HCM-225N 600m3/h</t>
    </r>
  </si>
  <si>
    <t>Termotanque eléctrico   de cobre capacidad 60 lts</t>
  </si>
  <si>
    <r>
      <t xml:space="preserve">Equipo aire acondicionado 9000 BTU </t>
    </r>
    <r>
      <rPr>
        <sz val="12"/>
        <color rgb="FFFF0000"/>
        <rFont val="Arial"/>
        <family val="2"/>
      </rPr>
      <t xml:space="preserve"> Brilliant Modelo Eco System Inverter</t>
    </r>
  </si>
  <si>
    <t>SEÑALETICA</t>
  </si>
  <si>
    <r>
      <t xml:space="preserve">Cartel de chapa metálica con letras grabadas con ácido  color negro  </t>
    </r>
    <r>
      <rPr>
        <sz val="12"/>
        <color rgb="FFFF0000"/>
        <rFont val="Arial"/>
        <family val="2"/>
      </rPr>
      <t>11,5x11,5cms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</si>
  <si>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20x4,5 cms</t>
    </r>
  </si>
  <si>
    <r>
      <t xml:space="preserve">Cartel autoadhesivo  vinilo </t>
    </r>
    <r>
      <rPr>
        <sz val="12"/>
        <color rgb="FFFF0000"/>
        <rFont val="Arial"/>
        <family val="2"/>
      </rPr>
      <t>(20x20cms) baño discapacitados</t>
    </r>
  </si>
  <si>
    <t>24.00</t>
  </si>
  <si>
    <t>ESPACIOS EXTERIORES</t>
  </si>
  <si>
    <t>VEGETALES</t>
  </si>
  <si>
    <t>24.1.1</t>
  </si>
  <si>
    <r>
      <t>Césped en tepes</t>
    </r>
    <r>
      <rPr>
        <sz val="12"/>
        <color rgb="FFFF0000"/>
        <rFont val="Arial"/>
        <family val="2"/>
      </rPr>
      <t xml:space="preserve"> ( incluye tierra vegetal 10 cms)</t>
    </r>
  </si>
  <si>
    <t>24.1.2</t>
  </si>
  <si>
    <t>Terreno natural con semillas de cesped</t>
  </si>
  <si>
    <t>24.1.3</t>
  </si>
  <si>
    <t>Jacaranda</t>
  </si>
  <si>
    <t>24.1.4</t>
  </si>
  <si>
    <t>Cerezo de Jardín</t>
  </si>
  <si>
    <t>OBRAS EXTERIORES</t>
  </si>
  <si>
    <t>24.2.1</t>
  </si>
  <si>
    <t xml:space="preserve">Fundaciones </t>
  </si>
  <si>
    <t>24.2.1.1</t>
  </si>
  <si>
    <t>Dados hormigón ciclópeo en mástiles</t>
  </si>
  <si>
    <t>24.2.1.2</t>
  </si>
  <si>
    <t>Zapatas Acceso</t>
  </si>
  <si>
    <t>24.2.1.3</t>
  </si>
  <si>
    <t>Zapata rampa frente</t>
  </si>
  <si>
    <t>24.2.1.4</t>
  </si>
  <si>
    <t>Zapata escalera de acceso</t>
  </si>
  <si>
    <t>24.2.1.5</t>
  </si>
  <si>
    <t>Zapata escalera de 5 escalones</t>
  </si>
  <si>
    <t>24.2.1.6</t>
  </si>
  <si>
    <t xml:space="preserve">Zapata apoyo de murete a colocar </t>
  </si>
  <si>
    <t>24.2.1.7</t>
  </si>
  <si>
    <t>Hormigón pobre bajo Zapatas</t>
  </si>
  <si>
    <t>24.2.1.8</t>
  </si>
  <si>
    <t>Platea hormigón armado ( Caseta de Bomba)</t>
  </si>
  <si>
    <t>24.2.1.9</t>
  </si>
  <si>
    <t>Base de mastiles</t>
  </si>
  <si>
    <t>Losas</t>
  </si>
  <si>
    <t>24.3.1</t>
  </si>
  <si>
    <t>Losas macizas de hormigon armado .(Caseta de Bomba)</t>
  </si>
  <si>
    <t>24.3.2</t>
  </si>
  <si>
    <t>Losas macizas de hormigón armado ( Acceso)</t>
  </si>
  <si>
    <t>24.3.3</t>
  </si>
  <si>
    <t>PNI 12 borde de losa superior acceso</t>
  </si>
  <si>
    <t>Pilares</t>
  </si>
  <si>
    <t>24.4.1</t>
  </si>
  <si>
    <t>Pilares de hormigon armado -  ( Caseta de Bomba)</t>
  </si>
  <si>
    <t>24.4.2</t>
  </si>
  <si>
    <t>Pilares de Hormigón armado - (Acceso)</t>
  </si>
  <si>
    <t>24.4.3</t>
  </si>
  <si>
    <t>Pilar PNC 100</t>
  </si>
  <si>
    <t>24.4.4</t>
  </si>
  <si>
    <t>Pilar circular ø15</t>
  </si>
  <si>
    <t>24.4.5</t>
  </si>
  <si>
    <t>Planchuela 200x200x12mm</t>
  </si>
  <si>
    <t>24.4.6</t>
  </si>
  <si>
    <t>Anclaje ø12</t>
  </si>
  <si>
    <t>24.4.7</t>
  </si>
  <si>
    <t>Montaje pilares</t>
  </si>
  <si>
    <t>24.5.1</t>
  </si>
  <si>
    <t>Amortiguador de agua pluvial</t>
  </si>
  <si>
    <t>Vigas estructurales</t>
  </si>
  <si>
    <t>24.6.1</t>
  </si>
  <si>
    <t>Vigas de hormigon armado . ( Caseta de Bomba)</t>
  </si>
  <si>
    <t>24.6.2</t>
  </si>
  <si>
    <t>Vigas de hormigón armado ( Acceso)</t>
  </si>
  <si>
    <t>24.6.3</t>
  </si>
  <si>
    <t>Vigas de fundación hormigón armado ( Acceso)</t>
  </si>
  <si>
    <t>Estructuras d escaleras</t>
  </si>
  <si>
    <t>24.7.1</t>
  </si>
  <si>
    <t>Estructura de hormigón armado de escalera ( acceso)</t>
  </si>
  <si>
    <t>24.7.2</t>
  </si>
  <si>
    <t>Estructura de hormigón armado de escalera  de 5 escalones</t>
  </si>
  <si>
    <t>CERRAMIENTOS VERTICALES</t>
  </si>
  <si>
    <t>24.8.1</t>
  </si>
  <si>
    <t>Bloque de hormigón 12 cm ( Caseta de Bomba)</t>
  </si>
  <si>
    <t>24.8.2</t>
  </si>
  <si>
    <t>Bloque de hormigón 20 cm ( murete nuevo en retiro de palmera)</t>
  </si>
  <si>
    <t>24.8.3</t>
  </si>
  <si>
    <r>
      <t xml:space="preserve">Bloque de hormigón vibroprensado 20 cm </t>
    </r>
    <r>
      <rPr>
        <sz val="12"/>
        <color rgb="FFFF0000"/>
        <rFont val="Arial"/>
        <family val="2"/>
      </rPr>
      <t>(muro contención apoyo de Rampa de acceso)</t>
    </r>
  </si>
  <si>
    <t>24.8.4</t>
  </si>
  <si>
    <r>
      <t xml:space="preserve">Bloque de hormigón vibroprensado 20 cm </t>
    </r>
    <r>
      <rPr>
        <sz val="12"/>
        <color rgb="FFFF0000"/>
        <rFont val="Arial"/>
        <family val="2"/>
      </rPr>
      <t>(muro contención apoyo de escalera de acceso)</t>
    </r>
  </si>
  <si>
    <t>24.8.5</t>
  </si>
  <si>
    <r>
      <t xml:space="preserve">Bloque de hormigón vibroprensado 20 cm </t>
    </r>
    <r>
      <rPr>
        <sz val="12"/>
        <color rgb="FFFF0000"/>
        <rFont val="Arial"/>
        <family val="2"/>
      </rPr>
      <t>(muro contención apoyo de escalera de 5 escalones)</t>
    </r>
  </si>
  <si>
    <t>Cerramientos perimetrales</t>
  </si>
  <si>
    <t>24.9.1</t>
  </si>
  <si>
    <r>
      <t xml:space="preserve">Tipo H44 cerco perimetral  -  (incluye suministro e instalación y </t>
    </r>
    <r>
      <rPr>
        <sz val="12"/>
        <color rgb="FFFF0000"/>
        <rFont val="Arial"/>
        <family val="2"/>
      </rPr>
      <t>reparación de rejas existentes) altura 1,39mts</t>
    </r>
  </si>
  <si>
    <t>Equipamiento</t>
  </si>
  <si>
    <t>24.10.1</t>
  </si>
  <si>
    <t>Tipo H33 Mástiles (incluye suministro e instalación)</t>
  </si>
  <si>
    <t>24.10.2</t>
  </si>
  <si>
    <t>Banco nuevo de hormigón</t>
  </si>
  <si>
    <t>24.10.3</t>
  </si>
  <si>
    <t>Contrapiso balasto cementado en veredas</t>
  </si>
  <si>
    <t>Muros de contención</t>
  </si>
  <si>
    <t>24.11.1</t>
  </si>
  <si>
    <t>Canal según detalle B plano de estructura ( canal  abierto, paredes bloque armado, base hormigón)</t>
  </si>
  <si>
    <t>24.11.2</t>
  </si>
  <si>
    <t>Canal  cerrado, paredes bloque armado, base hormigón, con tapas de hormigón 40x40</t>
  </si>
  <si>
    <t>24.11.3</t>
  </si>
  <si>
    <t xml:space="preserve">Muro contención bajo banco nuevo </t>
  </si>
  <si>
    <t>26.00</t>
  </si>
  <si>
    <t>26.1</t>
  </si>
  <si>
    <t>Técnico Prevencionista</t>
  </si>
  <si>
    <t>26.2</t>
  </si>
  <si>
    <t>Fletes durante ejecución de obra</t>
  </si>
  <si>
    <t>26.3</t>
  </si>
  <si>
    <t>Limpieza diaria de obra</t>
  </si>
  <si>
    <t>26.4</t>
  </si>
  <si>
    <t>Limpieza final de obra</t>
  </si>
  <si>
    <t>26.5</t>
  </si>
  <si>
    <t>Permiso de construcción  (gestión, firmas técnicas y costos)</t>
  </si>
  <si>
    <t>26.6</t>
  </si>
  <si>
    <t>Cálculo de Ingeniero Mécanico de amortiguadores</t>
  </si>
  <si>
    <t>26.7</t>
  </si>
  <si>
    <t>Cortinas de tela Tipo rustico</t>
  </si>
  <si>
    <t>26.8</t>
  </si>
  <si>
    <t>Cortinas de tela Tipo Black out</t>
  </si>
  <si>
    <t>26.9</t>
  </si>
  <si>
    <t>Cortinas venecianas de aluminio</t>
  </si>
  <si>
    <t>26.10</t>
  </si>
  <si>
    <t>Suministro y amure de caja fuerte</t>
  </si>
  <si>
    <t>26.11</t>
  </si>
  <si>
    <t>Seguridad</t>
  </si>
  <si>
    <t>mes</t>
  </si>
  <si>
    <t>26.12</t>
  </si>
  <si>
    <t>Colocación de mobiliario suministrado por ANEP</t>
  </si>
  <si>
    <t>26.13</t>
  </si>
  <si>
    <t>Deposicion final y acarreo de escombros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</si>
  <si>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</si>
  <si>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</si>
  <si>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OBRA: TERMINAR EDIFICIO PARA EL LICEO 74</t>
  </si>
  <si>
    <t>LLAMADO Nº 26.2023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</si>
</sst>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#,##0.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3" fillId="0" borderId="5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0" fontId="17" fillId="0" borderId="0" xfId="8" applyFont="1" applyAlignment="1">
      <alignment horizontal="center"/>
    </xf>
    <xf numFmtId="0" fontId="17" fillId="0" borderId="0" xfId="8" applyFont="1"/>
    <xf numFmtId="4" fontId="17" fillId="0" borderId="0" xfId="0" applyNumberFormat="1" applyFont="1"/>
    <xf numFmtId="166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left"/>
    </xf>
    <xf numFmtId="4" fontId="17" fillId="0" borderId="0" xfId="0" applyNumberFormat="1" applyFont="1" applyAlignment="1">
      <alignment horizontal="left" wrapText="1"/>
    </xf>
    <xf numFmtId="4" fontId="17" fillId="0" borderId="0" xfId="0" applyNumberFormat="1" applyFont="1" applyAlignment="1">
      <alignment horizontal="center"/>
    </xf>
    <xf numFmtId="164" fontId="6" fillId="4" borderId="15" xfId="0" applyNumberFormat="1" applyFont="1" applyFill="1" applyBorder="1" applyAlignment="1">
      <alignment horizontal="left" vertical="center" wrapText="1"/>
    </xf>
    <xf numFmtId="4" fontId="17" fillId="0" borderId="0" xfId="0" applyNumberFormat="1" applyFont="1" applyAlignment="1">
      <alignment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5" fillId="0" borderId="1" xfId="0" applyFont="1" applyBorder="1"/>
    <xf numFmtId="0" fontId="5" fillId="0" borderId="3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9" fillId="0" borderId="0" xfId="10" applyFont="1" applyAlignment="1">
      <alignment horizontal="right" vertical="top" wrapText="1" indent="1"/>
    </xf>
    <xf numFmtId="0" fontId="21" fillId="0" borderId="0" xfId="10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4" borderId="15" xfId="0" applyFont="1" applyFill="1" applyBorder="1" applyAlignment="1">
      <alignment horizontal="center" vertical="center" wrapText="1"/>
    </xf>
    <xf numFmtId="165" fontId="17" fillId="0" borderId="0" xfId="8" applyNumberFormat="1" applyFont="1" applyAlignment="1">
      <alignment horizontal="center"/>
    </xf>
    <xf numFmtId="0" fontId="6" fillId="4" borderId="16" xfId="0" applyFont="1" applyFill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left" vertical="center" wrapText="1"/>
    </xf>
    <xf numFmtId="0" fontId="17" fillId="0" borderId="0" xfId="8" applyFont="1" applyAlignment="1">
      <alignment wrapText="1"/>
    </xf>
    <xf numFmtId="164" fontId="6" fillId="0" borderId="8" xfId="0" applyNumberFormat="1" applyFont="1" applyBorder="1" applyAlignment="1">
      <alignment horizontal="center" vertical="center" wrapText="1"/>
    </xf>
    <xf numFmtId="2" fontId="17" fillId="0" borderId="0" xfId="8" applyNumberFormat="1" applyFont="1" applyAlignment="1">
      <alignment horizontal="center"/>
    </xf>
    <xf numFmtId="4" fontId="17" fillId="0" borderId="0" xfId="8" applyNumberFormat="1" applyFont="1" applyAlignment="1">
      <alignment horizontal="center"/>
    </xf>
    <xf numFmtId="0" fontId="17" fillId="0" borderId="0" xfId="8" applyFont="1" applyAlignment="1">
      <alignment horizontal="left"/>
    </xf>
    <xf numFmtId="0" fontId="17" fillId="0" borderId="0" xfId="9" applyFont="1" applyAlignment="1">
      <alignment horizontal="center"/>
    </xf>
    <xf numFmtId="0" fontId="17" fillId="0" borderId="0" xfId="9" applyFont="1"/>
    <xf numFmtId="4" fontId="3" fillId="0" borderId="0" xfId="0" applyNumberFormat="1" applyFont="1"/>
    <xf numFmtId="0" fontId="26" fillId="0" borderId="0" xfId="9" applyFont="1"/>
    <xf numFmtId="4" fontId="17" fillId="0" borderId="0" xfId="9" applyNumberFormat="1" applyFont="1" applyAlignment="1">
      <alignment horizontal="center"/>
    </xf>
    <xf numFmtId="0" fontId="17" fillId="0" borderId="0" xfId="9" applyFont="1" applyAlignment="1">
      <alignment wrapText="1"/>
    </xf>
    <xf numFmtId="0" fontId="3" fillId="0" borderId="0" xfId="9" applyAlignment="1">
      <alignment wrapText="1"/>
    </xf>
    <xf numFmtId="166" fontId="17" fillId="0" borderId="0" xfId="8" applyNumberFormat="1" applyFont="1" applyAlignment="1">
      <alignment horizontal="center"/>
    </xf>
    <xf numFmtId="0" fontId="4" fillId="5" borderId="0" xfId="8" applyFont="1" applyFill="1" applyAlignment="1">
      <alignment horizontal="center"/>
    </xf>
    <xf numFmtId="0" fontId="4" fillId="5" borderId="0" xfId="8" applyFont="1" applyFill="1"/>
    <xf numFmtId="0" fontId="6" fillId="5" borderId="0" xfId="0" applyFont="1" applyFill="1" applyAlignment="1">
      <alignment horizontal="left" wrapText="1"/>
    </xf>
    <xf numFmtId="0" fontId="6" fillId="5" borderId="0" xfId="0" applyFont="1" applyFill="1" applyAlignment="1">
      <alignment horizontal="center" wrapText="1"/>
    </xf>
    <xf numFmtId="164" fontId="6" fillId="5" borderId="0" xfId="0" applyNumberFormat="1" applyFont="1" applyFill="1" applyAlignment="1">
      <alignment horizontal="center" vertical="center" wrapText="1"/>
    </xf>
    <xf numFmtId="10" fontId="6" fillId="5" borderId="0" xfId="0" applyNumberFormat="1" applyFont="1" applyFill="1" applyAlignment="1">
      <alignment horizontal="center" vertical="center" wrapText="1"/>
    </xf>
    <xf numFmtId="0" fontId="17" fillId="5" borderId="0" xfId="8" applyFont="1" applyFill="1" applyAlignment="1">
      <alignment horizontal="center"/>
    </xf>
    <xf numFmtId="0" fontId="19" fillId="5" borderId="0" xfId="0" applyFont="1" applyFill="1" applyAlignment="1">
      <alignment horizontal="left" wrapText="1"/>
    </xf>
    <xf numFmtId="0" fontId="14" fillId="5" borderId="0" xfId="0" applyFont="1" applyFill="1" applyAlignment="1">
      <alignment horizontal="center"/>
    </xf>
    <xf numFmtId="0" fontId="20" fillId="5" borderId="0" xfId="0" applyFont="1" applyFill="1"/>
    <xf numFmtId="0" fontId="20" fillId="5" borderId="0" xfId="0" applyFont="1" applyFill="1" applyAlignment="1">
      <alignment horizontal="center" vertical="center"/>
    </xf>
    <xf numFmtId="0" fontId="19" fillId="5" borderId="0" xfId="1" applyNumberFormat="1" applyFont="1" applyFill="1" applyBorder="1" applyAlignment="1" applyProtection="1">
      <alignment horizontal="center" vertical="center"/>
    </xf>
    <xf numFmtId="0" fontId="0" fillId="5" borderId="0" xfId="0" applyFill="1"/>
    <xf numFmtId="0" fontId="19" fillId="5" borderId="0" xfId="0" applyFont="1" applyFill="1" applyAlignment="1">
      <alignment horizontal="center" wrapText="1"/>
    </xf>
    <xf numFmtId="0" fontId="11" fillId="5" borderId="0" xfId="8" applyFont="1" applyFill="1"/>
    <xf numFmtId="2" fontId="4" fillId="5" borderId="0" xfId="8" applyNumberFormat="1" applyFont="1" applyFill="1" applyAlignment="1">
      <alignment horizontal="center"/>
    </xf>
    <xf numFmtId="166" fontId="4" fillId="5" borderId="0" xfId="0" applyNumberFormat="1" applyFont="1" applyFill="1" applyAlignment="1">
      <alignment horizontal="center"/>
    </xf>
    <xf numFmtId="4" fontId="4" fillId="5" borderId="0" xfId="0" applyNumberFormat="1" applyFont="1" applyFill="1" applyAlignment="1">
      <alignment horizontal="left"/>
    </xf>
    <xf numFmtId="4" fontId="17" fillId="5" borderId="0" xfId="0" applyNumberFormat="1" applyFont="1" applyFill="1" applyAlignment="1">
      <alignment horizontal="center"/>
    </xf>
    <xf numFmtId="4" fontId="4" fillId="5" borderId="0" xfId="0" applyNumberFormat="1" applyFont="1" applyFill="1" applyAlignment="1">
      <alignment horizontal="center"/>
    </xf>
    <xf numFmtId="10" fontId="19" fillId="5" borderId="0" xfId="0" applyNumberFormat="1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7" fillId="0" borderId="0" xfId="0" applyFont="1"/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129</xdr:row>
      <xdr:rowOff>161925</xdr:rowOff>
    </xdr:from>
    <xdr:to>
      <xdr:col>1</xdr:col>
      <xdr:colOff>2457450</xdr:colOff>
      <xdr:row>129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8399A46F-D311-4C7F-BC42-9DEAE540E44E}"/>
            </a:ext>
          </a:extLst>
        </xdr:cNvPr>
        <xdr:cNvSpPr>
          <a:spLocks noChangeShapeType="1"/>
        </xdr:cNvSpPr>
      </xdr:nvSpPr>
      <xdr:spPr bwMode="auto">
        <a:xfrm>
          <a:off x="3238500" y="34499550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2"/>
  <sheetViews>
    <sheetView tabSelected="1" zoomScale="70" zoomScaleNormal="70" workbookViewId="0">
      <selection activeCell="B5" sqref="B5"/>
    </sheetView>
  </sheetViews>
  <sheetFormatPr baseColWidth="10" defaultColWidth="11.42578125" defaultRowHeight="15"/>
  <cols>
    <col min="1" max="1" width="15.28515625" customWidth="1"/>
    <col min="2" max="2" width="102.28515625" customWidth="1"/>
    <col min="3" max="3" width="17.140625" customWidth="1"/>
    <col min="4" max="4" width="14.140625" style="25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76"/>
      <c r="B2" s="2"/>
      <c r="G2" s="3"/>
      <c r="H2" s="3"/>
      <c r="I2" s="3"/>
    </row>
    <row r="3" spans="1:9" ht="31.5" customHeight="1">
      <c r="A3" s="130" t="s">
        <v>0</v>
      </c>
      <c r="B3" s="130"/>
      <c r="C3" s="129" t="s">
        <v>1</v>
      </c>
      <c r="D3" s="129"/>
      <c r="E3" s="129"/>
      <c r="F3" s="129"/>
      <c r="G3" s="129"/>
      <c r="H3" s="129"/>
      <c r="I3" s="129"/>
    </row>
    <row r="4" spans="1:9" ht="18">
      <c r="A4" s="77"/>
      <c r="B4" s="20"/>
      <c r="G4" s="3"/>
      <c r="H4" s="3"/>
      <c r="I4" s="3"/>
    </row>
    <row r="5" spans="1:9" ht="18">
      <c r="A5" s="76" t="s">
        <v>951</v>
      </c>
      <c r="B5" s="2"/>
      <c r="G5" s="3"/>
      <c r="H5" s="3"/>
      <c r="I5" s="3"/>
    </row>
    <row r="6" spans="1:9" ht="20.25">
      <c r="A6" s="78"/>
      <c r="B6" s="2"/>
      <c r="G6" s="3"/>
      <c r="H6" s="3"/>
      <c r="I6" s="3"/>
    </row>
    <row r="7" spans="1:9" ht="18">
      <c r="A7" s="76" t="s">
        <v>2</v>
      </c>
      <c r="B7" s="5"/>
      <c r="G7" s="3"/>
      <c r="H7" s="3"/>
      <c r="I7" s="3"/>
    </row>
    <row r="8" spans="1:9" ht="18">
      <c r="A8" s="76"/>
      <c r="B8" s="5"/>
      <c r="G8" s="3"/>
      <c r="H8" s="3"/>
      <c r="I8" s="3"/>
    </row>
    <row r="9" spans="1:9" ht="18.75" thickBot="1">
      <c r="A9" s="76" t="s">
        <v>3</v>
      </c>
      <c r="B9" s="5"/>
      <c r="G9" s="3"/>
      <c r="H9" s="3"/>
      <c r="I9" s="3"/>
    </row>
    <row r="10" spans="1:9" ht="18.75" thickBot="1">
      <c r="A10" s="76"/>
      <c r="B10" s="5"/>
      <c r="C10" s="6"/>
      <c r="D10" s="26"/>
      <c r="E10" s="6"/>
      <c r="F10" s="6"/>
      <c r="G10" s="137" t="s">
        <v>4</v>
      </c>
      <c r="H10" s="138"/>
      <c r="I10" s="139"/>
    </row>
    <row r="11" spans="1:9" ht="9.9499999999999993" customHeight="1" thickBot="1">
      <c r="A11" s="79"/>
      <c r="B11" s="5"/>
      <c r="C11" s="6"/>
      <c r="D11" s="26"/>
      <c r="E11" s="6"/>
      <c r="F11" s="6"/>
      <c r="G11" s="3"/>
      <c r="H11" s="3"/>
      <c r="I11" s="4"/>
    </row>
    <row r="12" spans="1:9" ht="18.75" thickBot="1">
      <c r="A12" s="80"/>
      <c r="B12" s="7"/>
      <c r="C12" s="8"/>
      <c r="D12" s="27"/>
      <c r="E12" s="8"/>
      <c r="F12" s="8"/>
      <c r="G12" s="140" t="s">
        <v>4</v>
      </c>
      <c r="H12" s="141"/>
      <c r="I12" s="142"/>
    </row>
    <row r="13" spans="1:9" ht="15.75" thickBot="1">
      <c r="A13" s="81"/>
      <c r="B13" s="9"/>
      <c r="G13" s="3"/>
      <c r="H13" s="3"/>
      <c r="I13" s="4"/>
    </row>
    <row r="14" spans="1:9" ht="55.5" customHeight="1" thickBot="1">
      <c r="A14" s="143" t="s">
        <v>950</v>
      </c>
      <c r="B14" s="144"/>
      <c r="C14" s="10" t="s">
        <v>5</v>
      </c>
      <c r="D14" s="28" t="s">
        <v>6</v>
      </c>
      <c r="E14" s="10" t="s">
        <v>7</v>
      </c>
      <c r="F14" s="10" t="s">
        <v>8</v>
      </c>
      <c r="G14" s="11" t="s">
        <v>9</v>
      </c>
      <c r="H14" s="145" t="s">
        <v>10</v>
      </c>
      <c r="I14" s="146"/>
    </row>
    <row r="15" spans="1:9">
      <c r="A15" s="82"/>
      <c r="B15" s="12"/>
      <c r="G15" s="3"/>
      <c r="H15" s="3"/>
      <c r="I15" s="3"/>
    </row>
    <row r="16" spans="1:9" ht="15.75" thickBot="1">
      <c r="A16" s="82"/>
      <c r="B16" s="12"/>
      <c r="G16" s="3"/>
      <c r="H16" s="3"/>
      <c r="I16" s="13"/>
    </row>
    <row r="17" spans="1:9" ht="21" customHeight="1" thickBot="1">
      <c r="A17" s="75" t="s">
        <v>11</v>
      </c>
      <c r="B17" s="35" t="s">
        <v>12</v>
      </c>
      <c r="C17" s="36"/>
      <c r="D17" s="37"/>
      <c r="E17" s="38"/>
      <c r="F17" s="38"/>
      <c r="G17" s="34">
        <f>SUM(F20:F40)</f>
        <v>0</v>
      </c>
      <c r="H17" s="39"/>
      <c r="I17" s="40" t="e">
        <f>SUM(H20:H40)</f>
        <v>#REF!</v>
      </c>
    </row>
    <row r="18" spans="1:9" ht="21" customHeight="1">
      <c r="A18" s="83"/>
      <c r="B18" s="42"/>
      <c r="C18" s="43"/>
      <c r="D18" s="44"/>
      <c r="E18" s="43"/>
      <c r="F18" s="43"/>
      <c r="G18" s="41"/>
      <c r="H18" s="41"/>
      <c r="I18" s="45"/>
    </row>
    <row r="19" spans="1:9" ht="21" customHeight="1">
      <c r="A19" s="106" t="s">
        <v>13</v>
      </c>
      <c r="B19" s="107" t="s">
        <v>14</v>
      </c>
      <c r="C19" s="108"/>
      <c r="D19" s="109"/>
      <c r="E19" s="108"/>
      <c r="F19" s="108"/>
      <c r="G19" s="110"/>
      <c r="H19" s="110"/>
      <c r="I19" s="111"/>
    </row>
    <row r="20" spans="1:9" ht="21" customHeight="1">
      <c r="A20" s="66" t="s">
        <v>15</v>
      </c>
      <c r="B20" s="67" t="s">
        <v>16</v>
      </c>
      <c r="C20" s="43"/>
      <c r="D20" s="66" t="s">
        <v>17</v>
      </c>
      <c r="E20" s="43"/>
      <c r="F20" s="51">
        <f t="shared" ref="F20:F40" si="0">+C20*E20</f>
        <v>0</v>
      </c>
      <c r="G20" s="41"/>
      <c r="H20" s="52" t="e">
        <f t="shared" ref="H20:H25" si="1">+F20/$G$542</f>
        <v>#REF!</v>
      </c>
      <c r="I20" s="45"/>
    </row>
    <row r="21" spans="1:9" ht="21" customHeight="1">
      <c r="A21" s="66" t="s">
        <v>18</v>
      </c>
      <c r="B21" s="67" t="s">
        <v>19</v>
      </c>
      <c r="C21" s="43"/>
      <c r="D21" s="66" t="s">
        <v>20</v>
      </c>
      <c r="E21" s="43"/>
      <c r="F21" s="51">
        <f t="shared" si="0"/>
        <v>0</v>
      </c>
      <c r="G21" s="41"/>
      <c r="H21" s="52" t="e">
        <f t="shared" si="1"/>
        <v>#REF!</v>
      </c>
      <c r="I21" s="45"/>
    </row>
    <row r="22" spans="1:9" ht="21" customHeight="1">
      <c r="A22" s="66" t="s">
        <v>21</v>
      </c>
      <c r="B22" s="68" t="s">
        <v>22</v>
      </c>
      <c r="C22" s="43"/>
      <c r="D22" s="66" t="s">
        <v>17</v>
      </c>
      <c r="E22" s="43"/>
      <c r="F22" s="51">
        <f t="shared" si="0"/>
        <v>0</v>
      </c>
      <c r="G22" s="41"/>
      <c r="H22" s="52" t="e">
        <f t="shared" si="1"/>
        <v>#REF!</v>
      </c>
      <c r="I22" s="45"/>
    </row>
    <row r="23" spans="1:9" ht="21" customHeight="1">
      <c r="A23" s="66" t="s">
        <v>23</v>
      </c>
      <c r="B23" s="68" t="s">
        <v>24</v>
      </c>
      <c r="C23" s="43"/>
      <c r="D23" s="66" t="s">
        <v>20</v>
      </c>
      <c r="E23" s="43"/>
      <c r="F23" s="51">
        <f t="shared" si="0"/>
        <v>0</v>
      </c>
      <c r="G23" s="41"/>
      <c r="H23" s="52" t="e">
        <f t="shared" si="1"/>
        <v>#REF!</v>
      </c>
      <c r="I23" s="45"/>
    </row>
    <row r="24" spans="1:9" ht="21" customHeight="1">
      <c r="A24" s="66" t="s">
        <v>25</v>
      </c>
      <c r="B24" s="67" t="s">
        <v>26</v>
      </c>
      <c r="C24" s="43"/>
      <c r="D24" s="66" t="s">
        <v>17</v>
      </c>
      <c r="E24" s="43"/>
      <c r="F24" s="51">
        <f t="shared" si="0"/>
        <v>0</v>
      </c>
      <c r="G24" s="41"/>
      <c r="H24" s="52" t="e">
        <f t="shared" si="1"/>
        <v>#REF!</v>
      </c>
      <c r="I24" s="45"/>
    </row>
    <row r="25" spans="1:9" ht="21" customHeight="1">
      <c r="A25" s="66" t="s">
        <v>27</v>
      </c>
      <c r="B25" s="67" t="s">
        <v>28</v>
      </c>
      <c r="C25" s="43"/>
      <c r="D25" s="66" t="s">
        <v>20</v>
      </c>
      <c r="E25" s="43"/>
      <c r="F25" s="51">
        <f t="shared" si="0"/>
        <v>0</v>
      </c>
      <c r="G25" s="41"/>
      <c r="H25" s="52" t="e">
        <f t="shared" si="1"/>
        <v>#REF!</v>
      </c>
      <c r="I25" s="45"/>
    </row>
    <row r="26" spans="1:9" ht="21" customHeight="1">
      <c r="A26" s="106" t="s">
        <v>29</v>
      </c>
      <c r="B26" s="107" t="s">
        <v>30</v>
      </c>
      <c r="C26" s="108"/>
      <c r="D26" s="112"/>
      <c r="E26" s="108"/>
      <c r="F26" s="108"/>
      <c r="G26" s="110"/>
      <c r="H26" s="110"/>
      <c r="I26" s="111"/>
    </row>
    <row r="27" spans="1:9" ht="21" customHeight="1">
      <c r="A27" s="66" t="s">
        <v>31</v>
      </c>
      <c r="B27" s="67" t="s">
        <v>32</v>
      </c>
      <c r="C27" s="43"/>
      <c r="D27" s="66" t="s">
        <v>33</v>
      </c>
      <c r="E27" s="43"/>
      <c r="F27" s="51">
        <f t="shared" si="0"/>
        <v>0</v>
      </c>
      <c r="G27" s="41"/>
      <c r="H27" s="52" t="e">
        <f t="shared" ref="H27:H33" si="2">+F27/$G$542</f>
        <v>#REF!</v>
      </c>
      <c r="I27" s="45"/>
    </row>
    <row r="28" spans="1:9" ht="21" customHeight="1">
      <c r="A28" s="66" t="s">
        <v>34</v>
      </c>
      <c r="B28" s="67" t="s">
        <v>35</v>
      </c>
      <c r="C28" s="43"/>
      <c r="D28" s="66" t="s">
        <v>17</v>
      </c>
      <c r="E28" s="43"/>
      <c r="F28" s="51">
        <f t="shared" si="0"/>
        <v>0</v>
      </c>
      <c r="G28" s="41"/>
      <c r="H28" s="52" t="e">
        <f t="shared" si="2"/>
        <v>#REF!</v>
      </c>
      <c r="I28" s="45"/>
    </row>
    <row r="29" spans="1:9" ht="21">
      <c r="A29" s="66" t="s">
        <v>36</v>
      </c>
      <c r="B29" s="67" t="s">
        <v>37</v>
      </c>
      <c r="C29" s="46"/>
      <c r="D29" s="66" t="s">
        <v>17</v>
      </c>
      <c r="E29" s="48"/>
      <c r="F29" s="51">
        <f t="shared" si="0"/>
        <v>0</v>
      </c>
      <c r="G29" s="49"/>
      <c r="H29" s="52" t="e">
        <f t="shared" si="2"/>
        <v>#REF!</v>
      </c>
      <c r="I29" s="50"/>
    </row>
    <row r="30" spans="1:9" ht="20.25" customHeight="1">
      <c r="A30" s="66" t="s">
        <v>38</v>
      </c>
      <c r="B30" s="67" t="s">
        <v>39</v>
      </c>
      <c r="C30" s="46"/>
      <c r="D30" s="66" t="s">
        <v>17</v>
      </c>
      <c r="E30" s="19"/>
      <c r="F30" s="51">
        <f t="shared" si="0"/>
        <v>0</v>
      </c>
      <c r="G30" s="49"/>
      <c r="H30" s="52" t="e">
        <f t="shared" si="2"/>
        <v>#REF!</v>
      </c>
      <c r="I30" s="48"/>
    </row>
    <row r="31" spans="1:9" ht="20.25" customHeight="1">
      <c r="A31" s="66" t="s">
        <v>40</v>
      </c>
      <c r="B31" s="67" t="s">
        <v>41</v>
      </c>
      <c r="C31" s="46"/>
      <c r="D31" s="66" t="s">
        <v>17</v>
      </c>
      <c r="E31" s="19"/>
      <c r="F31" s="51">
        <f t="shared" si="0"/>
        <v>0</v>
      </c>
      <c r="G31" s="49"/>
      <c r="H31" s="52" t="e">
        <f t="shared" si="2"/>
        <v>#REF!</v>
      </c>
      <c r="I31" s="48"/>
    </row>
    <row r="32" spans="1:9" ht="20.25" customHeight="1">
      <c r="A32" s="66" t="s">
        <v>42</v>
      </c>
      <c r="B32" s="67" t="s">
        <v>43</v>
      </c>
      <c r="C32" s="46"/>
      <c r="D32" s="66" t="s">
        <v>17</v>
      </c>
      <c r="E32" s="19"/>
      <c r="F32" s="51">
        <f t="shared" si="0"/>
        <v>0</v>
      </c>
      <c r="G32" s="49"/>
      <c r="H32" s="52" t="e">
        <f t="shared" si="2"/>
        <v>#REF!</v>
      </c>
      <c r="I32" s="48"/>
    </row>
    <row r="33" spans="1:9" ht="20.25" customHeight="1">
      <c r="A33" s="66" t="s">
        <v>44</v>
      </c>
      <c r="B33" s="67" t="s">
        <v>45</v>
      </c>
      <c r="C33" s="46"/>
      <c r="D33" s="66" t="s">
        <v>17</v>
      </c>
      <c r="E33" s="19"/>
      <c r="F33" s="51">
        <f t="shared" si="0"/>
        <v>0</v>
      </c>
      <c r="G33" s="49"/>
      <c r="H33" s="52" t="e">
        <f t="shared" si="2"/>
        <v>#REF!</v>
      </c>
      <c r="I33" s="48"/>
    </row>
    <row r="34" spans="1:9" ht="20.25" customHeight="1">
      <c r="A34" s="106" t="s">
        <v>46</v>
      </c>
      <c r="B34" s="107" t="s">
        <v>47</v>
      </c>
      <c r="C34" s="113"/>
      <c r="D34" s="112"/>
      <c r="E34" s="114"/>
      <c r="F34" s="115"/>
      <c r="G34" s="116"/>
      <c r="H34" s="117"/>
      <c r="I34" s="115"/>
    </row>
    <row r="35" spans="1:9" ht="20.25" customHeight="1">
      <c r="A35" s="66" t="s">
        <v>48</v>
      </c>
      <c r="B35" s="67" t="s">
        <v>49</v>
      </c>
      <c r="C35" s="46"/>
      <c r="D35" s="66" t="s">
        <v>17</v>
      </c>
      <c r="E35" s="19"/>
      <c r="F35" s="51">
        <f t="shared" si="0"/>
        <v>0</v>
      </c>
      <c r="G35" s="49"/>
      <c r="H35" s="52" t="e">
        <f>+F35/$G$542</f>
        <v>#REF!</v>
      </c>
      <c r="I35" s="48"/>
    </row>
    <row r="36" spans="1:9" ht="20.25" customHeight="1">
      <c r="A36" s="66" t="s">
        <v>50</v>
      </c>
      <c r="B36" s="67" t="s">
        <v>51</v>
      </c>
      <c r="C36" s="46"/>
      <c r="D36" s="66" t="s">
        <v>17</v>
      </c>
      <c r="E36" s="19"/>
      <c r="F36" s="51">
        <f t="shared" si="0"/>
        <v>0</v>
      </c>
      <c r="G36" s="49"/>
      <c r="H36" s="52" t="e">
        <f>+F36/$G$542</f>
        <v>#REF!</v>
      </c>
      <c r="I36" s="48"/>
    </row>
    <row r="37" spans="1:9" ht="20.25" customHeight="1">
      <c r="A37" s="66" t="s">
        <v>52</v>
      </c>
      <c r="B37" s="67" t="s">
        <v>53</v>
      </c>
      <c r="C37" s="46"/>
      <c r="D37" s="66" t="s">
        <v>17</v>
      </c>
      <c r="E37" s="19"/>
      <c r="F37" s="51">
        <f t="shared" si="0"/>
        <v>0</v>
      </c>
      <c r="G37" s="49"/>
      <c r="H37" s="52" t="e">
        <f>+F37/$G$542</f>
        <v>#REF!</v>
      </c>
      <c r="I37" s="48"/>
    </row>
    <row r="38" spans="1:9" ht="20.25" customHeight="1">
      <c r="A38" s="66" t="s">
        <v>54</v>
      </c>
      <c r="B38" s="67" t="s">
        <v>55</v>
      </c>
      <c r="C38" s="46"/>
      <c r="D38" s="66" t="s">
        <v>17</v>
      </c>
      <c r="E38" s="19"/>
      <c r="F38" s="51">
        <f t="shared" si="0"/>
        <v>0</v>
      </c>
      <c r="G38" s="49"/>
      <c r="H38" s="52" t="e">
        <f>+F38/$G$542</f>
        <v>#REF!</v>
      </c>
      <c r="I38" s="48"/>
    </row>
    <row r="39" spans="1:9" ht="20.25" customHeight="1">
      <c r="A39" s="106" t="s">
        <v>56</v>
      </c>
      <c r="B39" s="107" t="s">
        <v>57</v>
      </c>
      <c r="C39" s="113"/>
      <c r="D39" s="112"/>
      <c r="E39" s="114"/>
      <c r="F39" s="115"/>
      <c r="G39" s="116"/>
      <c r="H39" s="117"/>
      <c r="I39" s="115"/>
    </row>
    <row r="40" spans="1:9" ht="20.25" customHeight="1">
      <c r="A40" s="66" t="s">
        <v>58</v>
      </c>
      <c r="B40" s="67" t="s">
        <v>59</v>
      </c>
      <c r="C40" s="46"/>
      <c r="D40" s="66" t="s">
        <v>17</v>
      </c>
      <c r="E40" s="19"/>
      <c r="F40" s="51">
        <f t="shared" si="0"/>
        <v>0</v>
      </c>
      <c r="G40" s="49"/>
      <c r="H40" s="52" t="e">
        <f>+F40/$G$542</f>
        <v>#REF!</v>
      </c>
      <c r="I40" s="48"/>
    </row>
    <row r="41" spans="1:9" ht="21.75" thickBot="1">
      <c r="A41" s="33"/>
      <c r="B41" s="33"/>
      <c r="C41" s="46"/>
      <c r="D41" s="47"/>
      <c r="E41" s="19"/>
      <c r="F41" s="48"/>
      <c r="G41" s="49"/>
      <c r="H41" s="53"/>
      <c r="I41" s="48"/>
    </row>
    <row r="42" spans="1:9" ht="21" customHeight="1" thickBot="1">
      <c r="A42" s="75" t="s">
        <v>60</v>
      </c>
      <c r="B42" s="35" t="s">
        <v>61</v>
      </c>
      <c r="C42" s="36"/>
      <c r="D42" s="37"/>
      <c r="E42" s="38"/>
      <c r="F42" s="38"/>
      <c r="G42" s="34">
        <f>SUM(F44:F54)</f>
        <v>0</v>
      </c>
      <c r="H42" s="39"/>
      <c r="I42" s="40" t="e">
        <f>SUM(H44:H54)</f>
        <v>#REF!</v>
      </c>
    </row>
    <row r="43" spans="1:9" ht="21" customHeight="1">
      <c r="A43" s="84"/>
      <c r="B43" s="42"/>
      <c r="C43" s="54"/>
      <c r="D43" s="44"/>
      <c r="E43" s="43"/>
      <c r="F43" s="43"/>
      <c r="G43" s="41"/>
      <c r="H43" s="41"/>
      <c r="I43" s="45"/>
    </row>
    <row r="44" spans="1:9" ht="32.25">
      <c r="A44" s="85" t="s">
        <v>62</v>
      </c>
      <c r="B44" s="71" t="s">
        <v>63</v>
      </c>
      <c r="C44" s="43"/>
      <c r="D44" s="72" t="s">
        <v>64</v>
      </c>
      <c r="E44" s="43"/>
      <c r="F44" s="51">
        <f t="shared" ref="F44:F54" si="3">+C44*E44</f>
        <v>0</v>
      </c>
      <c r="G44" s="41"/>
      <c r="H44" s="52" t="e">
        <f t="shared" ref="H44:H54" si="4">+F44/$G$542</f>
        <v>#REF!</v>
      </c>
      <c r="I44" s="45"/>
    </row>
    <row r="45" spans="1:9" ht="21" customHeight="1">
      <c r="A45" s="85" t="s">
        <v>65</v>
      </c>
      <c r="B45" s="68" t="s">
        <v>66</v>
      </c>
      <c r="C45" s="43"/>
      <c r="D45" s="72" t="s">
        <v>64</v>
      </c>
      <c r="E45" s="43"/>
      <c r="F45" s="51">
        <f t="shared" si="3"/>
        <v>0</v>
      </c>
      <c r="G45" s="41"/>
      <c r="H45" s="52" t="e">
        <f t="shared" si="4"/>
        <v>#REF!</v>
      </c>
      <c r="I45" s="45"/>
    </row>
    <row r="46" spans="1:9" ht="21" customHeight="1">
      <c r="A46" s="85" t="s">
        <v>67</v>
      </c>
      <c r="B46" s="68" t="s">
        <v>68</v>
      </c>
      <c r="C46" s="43"/>
      <c r="D46" s="72" t="s">
        <v>64</v>
      </c>
      <c r="E46" s="43"/>
      <c r="F46" s="51">
        <f t="shared" si="3"/>
        <v>0</v>
      </c>
      <c r="G46" s="41"/>
      <c r="H46" s="52" t="e">
        <f t="shared" si="4"/>
        <v>#REF!</v>
      </c>
      <c r="I46" s="45"/>
    </row>
    <row r="47" spans="1:9" ht="21" customHeight="1">
      <c r="A47" s="85" t="s">
        <v>69</v>
      </c>
      <c r="B47" s="68" t="s">
        <v>70</v>
      </c>
      <c r="C47" s="43"/>
      <c r="D47" s="72" t="s">
        <v>64</v>
      </c>
      <c r="E47" s="43"/>
      <c r="F47" s="51">
        <f t="shared" si="3"/>
        <v>0</v>
      </c>
      <c r="G47" s="41"/>
      <c r="H47" s="52" t="e">
        <f t="shared" si="4"/>
        <v>#REF!</v>
      </c>
      <c r="I47" s="45"/>
    </row>
    <row r="48" spans="1:9" ht="21" customHeight="1">
      <c r="A48" s="85" t="s">
        <v>71</v>
      </c>
      <c r="B48" s="68" t="s">
        <v>72</v>
      </c>
      <c r="C48" s="43"/>
      <c r="D48" s="72" t="s">
        <v>64</v>
      </c>
      <c r="E48" s="43"/>
      <c r="F48" s="51">
        <f t="shared" si="3"/>
        <v>0</v>
      </c>
      <c r="G48" s="41"/>
      <c r="H48" s="52" t="e">
        <f t="shared" si="4"/>
        <v>#REF!</v>
      </c>
      <c r="I48" s="45"/>
    </row>
    <row r="49" spans="1:9" ht="21">
      <c r="A49" s="85" t="s">
        <v>73</v>
      </c>
      <c r="B49" s="68" t="s">
        <v>74</v>
      </c>
      <c r="C49" s="46"/>
      <c r="D49" s="72" t="s">
        <v>64</v>
      </c>
      <c r="E49" s="19"/>
      <c r="F49" s="51">
        <f t="shared" si="3"/>
        <v>0</v>
      </c>
      <c r="G49" s="49"/>
      <c r="H49" s="52" t="e">
        <f t="shared" si="4"/>
        <v>#REF!</v>
      </c>
      <c r="I49" s="48"/>
    </row>
    <row r="50" spans="1:9" ht="21">
      <c r="A50" s="85" t="s">
        <v>75</v>
      </c>
      <c r="B50" s="68" t="s">
        <v>76</v>
      </c>
      <c r="C50" s="46"/>
      <c r="D50" s="72" t="s">
        <v>64</v>
      </c>
      <c r="E50" s="19"/>
      <c r="F50" s="51">
        <f t="shared" si="3"/>
        <v>0</v>
      </c>
      <c r="G50" s="49"/>
      <c r="H50" s="52" t="e">
        <f t="shared" si="4"/>
        <v>#REF!</v>
      </c>
      <c r="I50" s="48"/>
    </row>
    <row r="51" spans="1:9" ht="21">
      <c r="A51" s="85" t="s">
        <v>77</v>
      </c>
      <c r="B51" s="68" t="s">
        <v>78</v>
      </c>
      <c r="C51" s="46"/>
      <c r="D51" s="72" t="s">
        <v>64</v>
      </c>
      <c r="E51" s="19"/>
      <c r="F51" s="51">
        <f t="shared" si="3"/>
        <v>0</v>
      </c>
      <c r="G51" s="49"/>
      <c r="H51" s="52" t="e">
        <f t="shared" si="4"/>
        <v>#REF!</v>
      </c>
      <c r="I51" s="48"/>
    </row>
    <row r="52" spans="1:9" ht="21">
      <c r="A52" s="85" t="s">
        <v>79</v>
      </c>
      <c r="B52" s="68" t="s">
        <v>80</v>
      </c>
      <c r="C52" s="46"/>
      <c r="D52" s="72" t="s">
        <v>64</v>
      </c>
      <c r="E52" s="19"/>
      <c r="F52" s="51">
        <f t="shared" si="3"/>
        <v>0</v>
      </c>
      <c r="G52" s="49"/>
      <c r="H52" s="52" t="e">
        <f t="shared" si="4"/>
        <v>#REF!</v>
      </c>
      <c r="I52" s="48"/>
    </row>
    <row r="53" spans="1:9" ht="21">
      <c r="A53" s="85" t="s">
        <v>81</v>
      </c>
      <c r="B53" s="68" t="s">
        <v>82</v>
      </c>
      <c r="C53" s="46"/>
      <c r="D53" s="72" t="s">
        <v>64</v>
      </c>
      <c r="E53" s="19"/>
      <c r="F53" s="51">
        <f t="shared" si="3"/>
        <v>0</v>
      </c>
      <c r="G53" s="49"/>
      <c r="H53" s="52" t="e">
        <f t="shared" si="4"/>
        <v>#REF!</v>
      </c>
      <c r="I53" s="48"/>
    </row>
    <row r="54" spans="1:9" ht="21">
      <c r="A54" s="85" t="s">
        <v>83</v>
      </c>
      <c r="B54" s="68" t="s">
        <v>84</v>
      </c>
      <c r="C54" s="46"/>
      <c r="D54" s="72" t="s">
        <v>64</v>
      </c>
      <c r="E54" s="19"/>
      <c r="F54" s="51">
        <f t="shared" si="3"/>
        <v>0</v>
      </c>
      <c r="G54" s="49"/>
      <c r="H54" s="52" t="e">
        <f t="shared" si="4"/>
        <v>#REF!</v>
      </c>
      <c r="I54" s="48"/>
    </row>
    <row r="55" spans="1:9" ht="21.75" thickBot="1">
      <c r="A55" s="33"/>
      <c r="B55" s="33"/>
      <c r="C55" s="46"/>
      <c r="D55" s="47"/>
      <c r="E55" s="19"/>
      <c r="F55" s="48"/>
      <c r="G55" s="49"/>
      <c r="H55" s="53"/>
      <c r="I55" s="48"/>
    </row>
    <row r="56" spans="1:9" ht="21" thickBot="1">
      <c r="A56" s="75" t="s">
        <v>85</v>
      </c>
      <c r="B56" s="35" t="s">
        <v>86</v>
      </c>
      <c r="C56" s="36"/>
      <c r="D56" s="37"/>
      <c r="E56" s="38"/>
      <c r="F56" s="38"/>
      <c r="G56" s="34">
        <f>SUM(F58:F66)</f>
        <v>0</v>
      </c>
      <c r="H56" s="39"/>
      <c r="I56" s="40" t="e">
        <f>SUM(H58:H66)</f>
        <v>#REF!</v>
      </c>
    </row>
    <row r="57" spans="1:9" ht="20.25">
      <c r="A57" s="84"/>
      <c r="B57" s="42"/>
      <c r="C57" s="43"/>
      <c r="D57" s="44"/>
      <c r="E57" s="43"/>
      <c r="F57" s="43"/>
      <c r="G57" s="41"/>
      <c r="H57" s="41"/>
      <c r="I57" s="45"/>
    </row>
    <row r="58" spans="1:9" ht="55.5" customHeight="1">
      <c r="A58" s="66" t="s">
        <v>87</v>
      </c>
      <c r="B58" s="74" t="s">
        <v>88</v>
      </c>
      <c r="D58" s="72" t="s">
        <v>64</v>
      </c>
      <c r="E58" s="43"/>
      <c r="F58" s="51">
        <f t="shared" ref="F58:F66" si="5">+C58*E58</f>
        <v>0</v>
      </c>
      <c r="G58" s="41"/>
      <c r="H58" s="52" t="e">
        <f t="shared" ref="H58:H66" si="6">+F58/$G$542</f>
        <v>#REF!</v>
      </c>
      <c r="I58" s="45"/>
    </row>
    <row r="59" spans="1:9" ht="21">
      <c r="A59" s="66" t="s">
        <v>89</v>
      </c>
      <c r="B59" s="68" t="s">
        <v>90</v>
      </c>
      <c r="D59" s="72" t="s">
        <v>64</v>
      </c>
      <c r="E59" s="43"/>
      <c r="F59" s="51">
        <f t="shared" si="5"/>
        <v>0</v>
      </c>
      <c r="G59" s="41"/>
      <c r="H59" s="52" t="e">
        <f t="shared" si="6"/>
        <v>#REF!</v>
      </c>
      <c r="I59" s="45"/>
    </row>
    <row r="60" spans="1:9" ht="21">
      <c r="A60" s="66" t="s">
        <v>91</v>
      </c>
      <c r="B60" s="68" t="s">
        <v>92</v>
      </c>
      <c r="D60" s="72" t="s">
        <v>64</v>
      </c>
      <c r="E60" s="43"/>
      <c r="F60" s="51">
        <f t="shared" si="5"/>
        <v>0</v>
      </c>
      <c r="G60" s="41"/>
      <c r="H60" s="52" t="e">
        <f t="shared" si="6"/>
        <v>#REF!</v>
      </c>
      <c r="I60" s="45"/>
    </row>
    <row r="61" spans="1:9" ht="21">
      <c r="A61" s="66" t="s">
        <v>93</v>
      </c>
      <c r="B61" s="68" t="s">
        <v>94</v>
      </c>
      <c r="D61" s="72" t="s">
        <v>64</v>
      </c>
      <c r="E61" s="43"/>
      <c r="F61" s="51">
        <f t="shared" si="5"/>
        <v>0</v>
      </c>
      <c r="G61" s="41"/>
      <c r="H61" s="52" t="e">
        <f t="shared" si="6"/>
        <v>#REF!</v>
      </c>
      <c r="I61" s="45"/>
    </row>
    <row r="62" spans="1:9" ht="21">
      <c r="A62" s="66" t="s">
        <v>95</v>
      </c>
      <c r="B62" s="67" t="s">
        <v>96</v>
      </c>
      <c r="D62" s="66" t="s">
        <v>64</v>
      </c>
      <c r="E62" s="43"/>
      <c r="F62" s="51">
        <f t="shared" si="5"/>
        <v>0</v>
      </c>
      <c r="G62" s="41"/>
      <c r="H62" s="52" t="e">
        <f t="shared" si="6"/>
        <v>#REF!</v>
      </c>
      <c r="I62" s="45"/>
    </row>
    <row r="63" spans="1:9" ht="21">
      <c r="A63" s="66" t="s">
        <v>97</v>
      </c>
      <c r="B63" s="67" t="s">
        <v>98</v>
      </c>
      <c r="D63" s="66" t="s">
        <v>64</v>
      </c>
      <c r="E63" s="43"/>
      <c r="F63" s="51">
        <f t="shared" si="5"/>
        <v>0</v>
      </c>
      <c r="G63" s="41"/>
      <c r="H63" s="52" t="e">
        <f t="shared" si="6"/>
        <v>#REF!</v>
      </c>
      <c r="I63" s="45"/>
    </row>
    <row r="64" spans="1:9" ht="21">
      <c r="A64" s="66" t="s">
        <v>99</v>
      </c>
      <c r="B64" s="67" t="s">
        <v>100</v>
      </c>
      <c r="D64" s="66" t="s">
        <v>64</v>
      </c>
      <c r="E64" s="43"/>
      <c r="F64" s="51">
        <f t="shared" si="5"/>
        <v>0</v>
      </c>
      <c r="G64" s="41"/>
      <c r="H64" s="52" t="e">
        <f t="shared" si="6"/>
        <v>#REF!</v>
      </c>
      <c r="I64" s="45"/>
    </row>
    <row r="65" spans="1:10" ht="21">
      <c r="A65" s="66" t="s">
        <v>101</v>
      </c>
      <c r="B65" s="67" t="s">
        <v>102</v>
      </c>
      <c r="D65" s="66" t="s">
        <v>64</v>
      </c>
      <c r="E65" s="43"/>
      <c r="F65" s="51">
        <f t="shared" si="5"/>
        <v>0</v>
      </c>
      <c r="G65" s="41"/>
      <c r="H65" s="52" t="e">
        <f t="shared" si="6"/>
        <v>#REF!</v>
      </c>
      <c r="I65" s="45"/>
    </row>
    <row r="66" spans="1:10" ht="21">
      <c r="A66" s="66" t="s">
        <v>103</v>
      </c>
      <c r="B66" s="67" t="s">
        <v>104</v>
      </c>
      <c r="D66" s="66" t="s">
        <v>64</v>
      </c>
      <c r="E66" s="43"/>
      <c r="F66" s="51">
        <f t="shared" si="5"/>
        <v>0</v>
      </c>
      <c r="G66" s="41"/>
      <c r="H66" s="52" t="e">
        <f t="shared" si="6"/>
        <v>#REF!</v>
      </c>
      <c r="I66" s="45"/>
    </row>
    <row r="67" spans="1:10" ht="21.75" thickBot="1">
      <c r="A67" s="32"/>
      <c r="B67" s="32"/>
      <c r="C67" s="43"/>
      <c r="D67" s="44"/>
      <c r="E67" s="19"/>
      <c r="F67" s="48"/>
      <c r="G67" s="49"/>
      <c r="H67" s="53"/>
      <c r="I67" s="48"/>
    </row>
    <row r="68" spans="1:10" ht="21" thickBot="1">
      <c r="A68" s="75" t="s">
        <v>105</v>
      </c>
      <c r="B68" s="35" t="s">
        <v>106</v>
      </c>
      <c r="C68" s="36"/>
      <c r="D68" s="37"/>
      <c r="E68" s="38"/>
      <c r="F68" s="38"/>
      <c r="G68" s="34">
        <f>SUM(F70:F80)</f>
        <v>0</v>
      </c>
      <c r="H68" s="39"/>
      <c r="I68" s="40" t="e">
        <f>SUM(H70:H80)</f>
        <v>#REF!</v>
      </c>
    </row>
    <row r="69" spans="1:10" ht="20.25">
      <c r="A69" s="84"/>
      <c r="B69" s="55"/>
      <c r="C69" s="43"/>
      <c r="D69" s="56"/>
      <c r="E69" s="43"/>
      <c r="F69" s="43"/>
      <c r="G69" s="41"/>
      <c r="H69" s="41"/>
      <c r="I69" s="45"/>
    </row>
    <row r="70" spans="1:10" ht="21">
      <c r="A70" s="66" t="s">
        <v>107</v>
      </c>
      <c r="B70" s="67" t="s">
        <v>108</v>
      </c>
      <c r="D70" s="66" t="s">
        <v>109</v>
      </c>
      <c r="E70" s="19"/>
      <c r="F70" s="51">
        <f t="shared" ref="F70:F80" si="7">+C70*E70</f>
        <v>0</v>
      </c>
      <c r="G70" s="49"/>
      <c r="H70" s="52" t="e">
        <f t="shared" ref="H70:H80" si="8">+F70/$G$542</f>
        <v>#REF!</v>
      </c>
      <c r="I70" s="48"/>
    </row>
    <row r="71" spans="1:10" ht="21">
      <c r="A71" s="66" t="s">
        <v>110</v>
      </c>
      <c r="B71" s="67" t="s">
        <v>111</v>
      </c>
      <c r="D71" s="66" t="s">
        <v>64</v>
      </c>
      <c r="E71" s="19"/>
      <c r="F71" s="51">
        <f t="shared" si="7"/>
        <v>0</v>
      </c>
      <c r="G71" s="49"/>
      <c r="H71" s="52" t="e">
        <f t="shared" si="8"/>
        <v>#REF!</v>
      </c>
      <c r="I71" s="48"/>
    </row>
    <row r="72" spans="1:10" ht="21">
      <c r="A72" s="66" t="s">
        <v>112</v>
      </c>
      <c r="B72" s="67" t="s">
        <v>113</v>
      </c>
      <c r="D72" s="66" t="s">
        <v>64</v>
      </c>
      <c r="E72" s="19"/>
      <c r="F72" s="51">
        <f t="shared" si="7"/>
        <v>0</v>
      </c>
      <c r="G72" s="49"/>
      <c r="H72" s="52" t="e">
        <f t="shared" si="8"/>
        <v>#REF!</v>
      </c>
      <c r="I72" s="48"/>
    </row>
    <row r="73" spans="1:10" ht="21">
      <c r="A73" s="66" t="s">
        <v>114</v>
      </c>
      <c r="B73" s="67" t="s">
        <v>115</v>
      </c>
      <c r="D73" s="66" t="s">
        <v>116</v>
      </c>
      <c r="E73" s="19"/>
      <c r="F73" s="51">
        <f t="shared" si="7"/>
        <v>0</v>
      </c>
      <c r="G73" s="49"/>
      <c r="H73" s="52" t="e">
        <f t="shared" si="8"/>
        <v>#REF!</v>
      </c>
      <c r="I73" s="48"/>
    </row>
    <row r="74" spans="1:10" ht="21">
      <c r="A74" s="66" t="s">
        <v>117</v>
      </c>
      <c r="B74" s="67" t="s">
        <v>118</v>
      </c>
      <c r="D74" s="66" t="s">
        <v>64</v>
      </c>
      <c r="E74" s="19"/>
      <c r="F74" s="51">
        <f t="shared" si="7"/>
        <v>0</v>
      </c>
      <c r="G74" s="49"/>
      <c r="H74" s="52" t="e">
        <f t="shared" si="8"/>
        <v>#REF!</v>
      </c>
      <c r="I74" s="48"/>
    </row>
    <row r="75" spans="1:10" ht="21">
      <c r="A75" s="66" t="s">
        <v>119</v>
      </c>
      <c r="B75" s="67" t="s">
        <v>120</v>
      </c>
      <c r="D75" s="66" t="s">
        <v>109</v>
      </c>
      <c r="E75" s="19"/>
      <c r="F75" s="51">
        <f t="shared" si="7"/>
        <v>0</v>
      </c>
      <c r="G75" s="49"/>
      <c r="H75" s="52" t="e">
        <f t="shared" si="8"/>
        <v>#REF!</v>
      </c>
      <c r="I75" s="48"/>
    </row>
    <row r="76" spans="1:10" ht="21">
      <c r="A76" s="66" t="s">
        <v>121</v>
      </c>
      <c r="B76" s="67" t="s">
        <v>122</v>
      </c>
      <c r="D76" s="66" t="s">
        <v>109</v>
      </c>
      <c r="E76" s="46"/>
      <c r="F76" s="51">
        <f t="shared" si="7"/>
        <v>0</v>
      </c>
      <c r="G76" s="49"/>
      <c r="H76" s="52" t="e">
        <f t="shared" si="8"/>
        <v>#REF!</v>
      </c>
      <c r="I76" s="58"/>
    </row>
    <row r="77" spans="1:10" ht="21">
      <c r="A77" s="66" t="s">
        <v>123</v>
      </c>
      <c r="B77" s="67" t="s">
        <v>124</v>
      </c>
      <c r="D77" s="66" t="s">
        <v>109</v>
      </c>
      <c r="E77" s="19"/>
      <c r="F77" s="51">
        <f t="shared" si="7"/>
        <v>0</v>
      </c>
      <c r="G77" s="49"/>
      <c r="H77" s="52" t="e">
        <f t="shared" si="8"/>
        <v>#REF!</v>
      </c>
      <c r="I77" s="48"/>
    </row>
    <row r="78" spans="1:10" ht="21">
      <c r="A78" s="66" t="s">
        <v>125</v>
      </c>
      <c r="B78" s="67" t="s">
        <v>126</v>
      </c>
      <c r="D78" s="66" t="s">
        <v>109</v>
      </c>
      <c r="E78" s="19"/>
      <c r="F78" s="51">
        <f t="shared" si="7"/>
        <v>0</v>
      </c>
      <c r="G78" s="49"/>
      <c r="H78" s="52" t="e">
        <f t="shared" si="8"/>
        <v>#REF!</v>
      </c>
      <c r="I78" s="48"/>
      <c r="J78" s="24"/>
    </row>
    <row r="79" spans="1:10" ht="21">
      <c r="A79" s="66" t="s">
        <v>127</v>
      </c>
      <c r="B79" s="67" t="s">
        <v>128</v>
      </c>
      <c r="D79" s="66" t="s">
        <v>109</v>
      </c>
      <c r="E79" s="19"/>
      <c r="F79" s="51">
        <f t="shared" si="7"/>
        <v>0</v>
      </c>
      <c r="G79" s="49"/>
      <c r="H79" s="52" t="e">
        <f t="shared" si="8"/>
        <v>#REF!</v>
      </c>
      <c r="I79" s="48"/>
      <c r="J79" s="22"/>
    </row>
    <row r="80" spans="1:10" ht="21">
      <c r="A80" s="66" t="s">
        <v>129</v>
      </c>
      <c r="B80" s="67" t="s">
        <v>130</v>
      </c>
      <c r="D80" s="66" t="s">
        <v>64</v>
      </c>
      <c r="E80" s="19"/>
      <c r="F80" s="51">
        <f t="shared" si="7"/>
        <v>0</v>
      </c>
      <c r="G80" s="49"/>
      <c r="H80" s="52" t="e">
        <f t="shared" si="8"/>
        <v>#REF!</v>
      </c>
      <c r="I80" s="48"/>
      <c r="J80" s="24"/>
    </row>
    <row r="81" spans="1:10" ht="21.75" thickBot="1">
      <c r="A81" s="33"/>
      <c r="B81" s="33"/>
      <c r="C81" s="46"/>
      <c r="D81" s="47"/>
      <c r="E81" s="19"/>
      <c r="F81" s="48"/>
      <c r="G81" s="49"/>
      <c r="H81" s="53"/>
      <c r="I81" s="48"/>
      <c r="J81" s="24"/>
    </row>
    <row r="82" spans="1:10" ht="20.25">
      <c r="A82" s="75" t="s">
        <v>131</v>
      </c>
      <c r="B82" s="35" t="s">
        <v>132</v>
      </c>
      <c r="C82" s="36"/>
      <c r="D82" s="37"/>
      <c r="E82" s="38"/>
      <c r="F82" s="38"/>
      <c r="G82" s="34">
        <f>SUM(F85:F101)</f>
        <v>0</v>
      </c>
      <c r="H82" s="39"/>
      <c r="I82" s="40" t="e">
        <f>SUM(H85:H101)</f>
        <v>#REF!</v>
      </c>
      <c r="J82" s="24"/>
    </row>
    <row r="83" spans="1:10" ht="20.25">
      <c r="A83" s="84"/>
      <c r="B83" s="42"/>
      <c r="C83" s="43"/>
      <c r="D83" s="44"/>
      <c r="E83" s="43"/>
      <c r="F83" s="43"/>
      <c r="G83" s="41"/>
      <c r="H83" s="41"/>
      <c r="I83" s="45"/>
      <c r="J83" s="24"/>
    </row>
    <row r="84" spans="1:10" ht="21">
      <c r="A84" s="112" t="s">
        <v>133</v>
      </c>
      <c r="B84" s="107" t="s">
        <v>134</v>
      </c>
      <c r="C84" s="118"/>
      <c r="D84" s="112"/>
      <c r="E84" s="114"/>
      <c r="F84" s="115"/>
      <c r="G84" s="116"/>
      <c r="H84" s="117"/>
      <c r="I84" s="115"/>
      <c r="J84" s="24"/>
    </row>
    <row r="85" spans="1:10" ht="21">
      <c r="A85" s="66" t="s">
        <v>135</v>
      </c>
      <c r="B85" s="68" t="s">
        <v>136</v>
      </c>
      <c r="D85" s="72" t="s">
        <v>33</v>
      </c>
      <c r="E85" s="19"/>
      <c r="F85" s="51">
        <f t="shared" ref="F85:F90" si="9">+C85*E85</f>
        <v>0</v>
      </c>
      <c r="G85" s="49"/>
      <c r="H85" s="52" t="e">
        <f t="shared" ref="H85:H90" si="10">+F85/$G$542</f>
        <v>#REF!</v>
      </c>
      <c r="I85" s="48"/>
      <c r="J85" s="24"/>
    </row>
    <row r="86" spans="1:10" ht="21">
      <c r="A86" s="66" t="s">
        <v>137</v>
      </c>
      <c r="B86" s="68" t="s">
        <v>138</v>
      </c>
      <c r="D86" s="72" t="s">
        <v>139</v>
      </c>
      <c r="E86" s="19"/>
      <c r="F86" s="51">
        <f t="shared" si="9"/>
        <v>0</v>
      </c>
      <c r="G86" s="49"/>
      <c r="H86" s="52" t="e">
        <f t="shared" si="10"/>
        <v>#REF!</v>
      </c>
      <c r="I86" s="48"/>
      <c r="J86" s="24"/>
    </row>
    <row r="87" spans="1:10" ht="21">
      <c r="A87" s="66" t="s">
        <v>140</v>
      </c>
      <c r="B87" s="68" t="s">
        <v>141</v>
      </c>
      <c r="D87" s="72" t="s">
        <v>139</v>
      </c>
      <c r="E87" s="19"/>
      <c r="F87" s="51">
        <f t="shared" si="9"/>
        <v>0</v>
      </c>
      <c r="G87" s="49"/>
      <c r="H87" s="52" t="e">
        <f t="shared" si="10"/>
        <v>#REF!</v>
      </c>
      <c r="I87" s="48"/>
      <c r="J87" s="24"/>
    </row>
    <row r="88" spans="1:10" ht="21">
      <c r="A88" s="66" t="s">
        <v>142</v>
      </c>
      <c r="B88" s="68" t="s">
        <v>143</v>
      </c>
      <c r="D88" s="72" t="s">
        <v>139</v>
      </c>
      <c r="E88" s="19"/>
      <c r="F88" s="51">
        <f t="shared" si="9"/>
        <v>0</v>
      </c>
      <c r="G88" s="49"/>
      <c r="H88" s="52" t="e">
        <f t="shared" si="10"/>
        <v>#REF!</v>
      </c>
      <c r="I88" s="48"/>
    </row>
    <row r="89" spans="1:10" ht="21">
      <c r="A89" s="66" t="s">
        <v>144</v>
      </c>
      <c r="B89" s="68" t="s">
        <v>145</v>
      </c>
      <c r="D89" s="72" t="s">
        <v>139</v>
      </c>
      <c r="E89" s="46"/>
      <c r="F89" s="51">
        <f t="shared" si="9"/>
        <v>0</v>
      </c>
      <c r="G89" s="49"/>
      <c r="H89" s="52" t="e">
        <f t="shared" si="10"/>
        <v>#REF!</v>
      </c>
      <c r="I89" s="58"/>
    </row>
    <row r="90" spans="1:10" ht="21">
      <c r="A90" s="66" t="s">
        <v>146</v>
      </c>
      <c r="B90" s="68" t="s">
        <v>147</v>
      </c>
      <c r="D90" s="72" t="s">
        <v>148</v>
      </c>
      <c r="E90" s="19"/>
      <c r="F90" s="51">
        <f t="shared" si="9"/>
        <v>0</v>
      </c>
      <c r="G90" s="49"/>
      <c r="H90" s="52" t="e">
        <f t="shared" si="10"/>
        <v>#REF!</v>
      </c>
      <c r="I90" s="48"/>
    </row>
    <row r="91" spans="1:10" ht="21">
      <c r="A91" s="106" t="s">
        <v>149</v>
      </c>
      <c r="B91" s="107" t="s">
        <v>150</v>
      </c>
      <c r="C91" s="118"/>
      <c r="D91" s="112"/>
      <c r="E91" s="114"/>
      <c r="F91" s="115"/>
      <c r="G91" s="116"/>
      <c r="H91" s="117"/>
      <c r="I91" s="115"/>
      <c r="J91" s="24"/>
    </row>
    <row r="92" spans="1:10" ht="21">
      <c r="A92" s="106" t="s">
        <v>151</v>
      </c>
      <c r="B92" s="107" t="s">
        <v>152</v>
      </c>
      <c r="C92" s="118"/>
      <c r="D92" s="112"/>
      <c r="E92" s="114"/>
      <c r="F92" s="115"/>
      <c r="G92" s="116"/>
      <c r="H92" s="117"/>
      <c r="I92" s="115"/>
      <c r="J92" s="24"/>
    </row>
    <row r="93" spans="1:10" ht="21">
      <c r="A93" s="66" t="s">
        <v>153</v>
      </c>
      <c r="B93" s="68" t="s">
        <v>154</v>
      </c>
      <c r="D93" s="72" t="s">
        <v>64</v>
      </c>
      <c r="E93" s="19"/>
      <c r="F93" s="51">
        <f t="shared" ref="F93:F95" si="11">+C93*E93</f>
        <v>0</v>
      </c>
      <c r="G93" s="49"/>
      <c r="H93" s="52" t="e">
        <f>+F93/$G$542</f>
        <v>#REF!</v>
      </c>
      <c r="I93" s="48"/>
      <c r="J93" s="24"/>
    </row>
    <row r="94" spans="1:10" ht="21">
      <c r="A94" s="106" t="s">
        <v>155</v>
      </c>
      <c r="B94" s="107" t="s">
        <v>156</v>
      </c>
      <c r="C94" s="118"/>
      <c r="D94" s="112"/>
      <c r="E94" s="114"/>
      <c r="F94" s="115">
        <f t="shared" si="11"/>
        <v>0</v>
      </c>
      <c r="G94" s="116"/>
      <c r="H94" s="117" t="e">
        <f>+F94/$G$542</f>
        <v>#REF!</v>
      </c>
      <c r="I94" s="115"/>
      <c r="J94" s="24"/>
    </row>
    <row r="95" spans="1:10" ht="21">
      <c r="A95" s="66" t="s">
        <v>133</v>
      </c>
      <c r="B95" s="68" t="s">
        <v>157</v>
      </c>
      <c r="D95" s="72" t="s">
        <v>64</v>
      </c>
      <c r="E95" s="19"/>
      <c r="F95" s="51">
        <f t="shared" si="11"/>
        <v>0</v>
      </c>
      <c r="G95" s="49"/>
      <c r="H95" s="52" t="e">
        <f>+F95/$G$542</f>
        <v>#REF!</v>
      </c>
      <c r="I95" s="48"/>
      <c r="J95" s="24"/>
    </row>
    <row r="96" spans="1:10" ht="21">
      <c r="A96" s="106" t="s">
        <v>158</v>
      </c>
      <c r="B96" s="107" t="s">
        <v>159</v>
      </c>
      <c r="C96" s="118"/>
      <c r="D96" s="112"/>
      <c r="E96" s="114"/>
      <c r="F96" s="115"/>
      <c r="G96" s="116"/>
      <c r="H96" s="117"/>
      <c r="I96" s="115"/>
      <c r="J96" s="24"/>
    </row>
    <row r="97" spans="1:10" ht="21">
      <c r="A97" s="106" t="s">
        <v>160</v>
      </c>
      <c r="B97" s="107" t="s">
        <v>161</v>
      </c>
      <c r="C97" s="118"/>
      <c r="D97" s="112"/>
      <c r="E97" s="114"/>
      <c r="F97" s="115"/>
      <c r="G97" s="116"/>
      <c r="H97" s="117"/>
      <c r="I97" s="115"/>
      <c r="J97" s="24"/>
    </row>
    <row r="98" spans="1:10" ht="21">
      <c r="A98" s="66" t="s">
        <v>162</v>
      </c>
      <c r="B98" s="68" t="s">
        <v>163</v>
      </c>
      <c r="D98" s="72" t="s">
        <v>64</v>
      </c>
      <c r="E98" s="19"/>
      <c r="F98" s="51">
        <f t="shared" ref="F98:F101" si="12">+C98*E98</f>
        <v>0</v>
      </c>
      <c r="G98" s="49"/>
      <c r="H98" s="52" t="e">
        <f>+F98/$G$542</f>
        <v>#REF!</v>
      </c>
      <c r="I98" s="48"/>
      <c r="J98" s="22"/>
    </row>
    <row r="99" spans="1:10" ht="21">
      <c r="A99" s="66" t="s">
        <v>164</v>
      </c>
      <c r="B99" s="68" t="s">
        <v>165</v>
      </c>
      <c r="D99" s="72" t="s">
        <v>64</v>
      </c>
      <c r="E99" s="19"/>
      <c r="F99" s="51">
        <f t="shared" si="12"/>
        <v>0</v>
      </c>
      <c r="G99" s="49"/>
      <c r="H99" s="52" t="e">
        <f>+F99/$G$542</f>
        <v>#REF!</v>
      </c>
      <c r="I99" s="48"/>
      <c r="J99" s="22"/>
    </row>
    <row r="100" spans="1:10" ht="21">
      <c r="A100" s="66" t="s">
        <v>166</v>
      </c>
      <c r="B100" s="68" t="s">
        <v>167</v>
      </c>
      <c r="D100" s="72" t="s">
        <v>64</v>
      </c>
      <c r="E100" s="19"/>
      <c r="F100" s="51">
        <f t="shared" si="12"/>
        <v>0</v>
      </c>
      <c r="G100" s="49"/>
      <c r="H100" s="52" t="e">
        <f>+F100/$G$542</f>
        <v>#REF!</v>
      </c>
      <c r="I100" s="48"/>
      <c r="J100" s="24"/>
    </row>
    <row r="101" spans="1:10" ht="21">
      <c r="A101" s="66" t="s">
        <v>168</v>
      </c>
      <c r="B101" s="68" t="s">
        <v>169</v>
      </c>
      <c r="D101" s="72" t="s">
        <v>64</v>
      </c>
      <c r="E101" s="19"/>
      <c r="F101" s="51">
        <f t="shared" si="12"/>
        <v>0</v>
      </c>
      <c r="G101" s="49"/>
      <c r="H101" s="52" t="e">
        <f>+F101/$G$542</f>
        <v>#REF!</v>
      </c>
      <c r="I101" s="48"/>
      <c r="J101" s="22"/>
    </row>
    <row r="102" spans="1:10" ht="21.75" thickBot="1">
      <c r="A102" s="33"/>
      <c r="B102" s="33"/>
      <c r="C102" s="46"/>
      <c r="D102" s="47"/>
      <c r="E102" s="19"/>
      <c r="F102" s="48"/>
      <c r="G102" s="49"/>
      <c r="H102" s="53"/>
      <c r="I102" s="48"/>
      <c r="J102" s="30"/>
    </row>
    <row r="103" spans="1:10" ht="20.25">
      <c r="A103" s="75">
        <v>6</v>
      </c>
      <c r="B103" s="35" t="s">
        <v>170</v>
      </c>
      <c r="C103" s="36"/>
      <c r="D103" s="37"/>
      <c r="E103" s="38"/>
      <c r="F103" s="38"/>
      <c r="G103" s="34">
        <f>SUM(F106:F121)</f>
        <v>0</v>
      </c>
      <c r="H103" s="39"/>
      <c r="I103" s="40" t="e">
        <f>SUM(H106:H121)</f>
        <v>#REF!</v>
      </c>
      <c r="J103" s="31"/>
    </row>
    <row r="104" spans="1:10" ht="20.25">
      <c r="A104" s="84"/>
      <c r="B104" s="42"/>
      <c r="C104" s="43"/>
      <c r="D104" s="44"/>
      <c r="E104" s="43"/>
      <c r="F104" s="43"/>
      <c r="G104" s="41"/>
      <c r="H104" s="41"/>
      <c r="I104" s="45"/>
      <c r="J104" s="31"/>
    </row>
    <row r="105" spans="1:10" ht="21">
      <c r="A105" s="106" t="s">
        <v>171</v>
      </c>
      <c r="B105" s="107" t="s">
        <v>172</v>
      </c>
      <c r="C105" s="113"/>
      <c r="D105" s="119"/>
      <c r="E105" s="114"/>
      <c r="F105" s="115"/>
      <c r="G105" s="116"/>
      <c r="H105" s="117"/>
      <c r="I105" s="115"/>
      <c r="J105" s="31"/>
    </row>
    <row r="106" spans="1:10" ht="21">
      <c r="A106" s="90" t="s">
        <v>173</v>
      </c>
      <c r="B106" s="68" t="s">
        <v>174</v>
      </c>
      <c r="C106" s="46"/>
      <c r="D106" s="72" t="s">
        <v>109</v>
      </c>
      <c r="E106" s="19"/>
      <c r="F106" s="51">
        <f t="shared" ref="F106" si="13">+C106*E106</f>
        <v>0</v>
      </c>
      <c r="G106" s="49"/>
      <c r="H106" s="52" t="e">
        <f t="shared" ref="H106:H121" si="14">+F106/$G$542</f>
        <v>#REF!</v>
      </c>
      <c r="I106" s="48"/>
      <c r="J106" s="31"/>
    </row>
    <row r="107" spans="1:10" ht="21">
      <c r="A107" s="90" t="s">
        <v>175</v>
      </c>
      <c r="B107" s="68" t="s">
        <v>176</v>
      </c>
      <c r="C107" s="46"/>
      <c r="D107" s="72" t="s">
        <v>109</v>
      </c>
      <c r="E107" s="19"/>
      <c r="F107" s="51">
        <f t="shared" ref="F107:F121" si="15">+C107*E107</f>
        <v>0</v>
      </c>
      <c r="G107" s="49"/>
      <c r="H107" s="52" t="e">
        <f t="shared" si="14"/>
        <v>#REF!</v>
      </c>
      <c r="I107" s="48"/>
      <c r="J107" s="31"/>
    </row>
    <row r="108" spans="1:10" ht="21">
      <c r="A108" s="90" t="s">
        <v>177</v>
      </c>
      <c r="B108" s="68" t="s">
        <v>178</v>
      </c>
      <c r="C108" s="46"/>
      <c r="D108" s="72" t="s">
        <v>109</v>
      </c>
      <c r="E108" s="19"/>
      <c r="F108" s="51">
        <f t="shared" si="15"/>
        <v>0</v>
      </c>
      <c r="G108" s="49"/>
      <c r="H108" s="52" t="e">
        <f t="shared" si="14"/>
        <v>#REF!</v>
      </c>
      <c r="I108" s="48"/>
      <c r="J108" s="31"/>
    </row>
    <row r="109" spans="1:10" ht="21">
      <c r="A109" s="90" t="s">
        <v>179</v>
      </c>
      <c r="B109" s="68" t="s">
        <v>180</v>
      </c>
      <c r="C109" s="46"/>
      <c r="D109" s="72" t="s">
        <v>109</v>
      </c>
      <c r="E109" s="19"/>
      <c r="F109" s="51">
        <f t="shared" si="15"/>
        <v>0</v>
      </c>
      <c r="G109" s="49"/>
      <c r="H109" s="52" t="e">
        <f t="shared" si="14"/>
        <v>#REF!</v>
      </c>
      <c r="I109" s="48"/>
      <c r="J109" s="31"/>
    </row>
    <row r="110" spans="1:10" ht="21">
      <c r="A110" s="90" t="s">
        <v>181</v>
      </c>
      <c r="B110" s="68" t="s">
        <v>182</v>
      </c>
      <c r="C110" s="46"/>
      <c r="D110" s="72" t="s">
        <v>109</v>
      </c>
      <c r="E110" s="19"/>
      <c r="F110" s="51">
        <f t="shared" si="15"/>
        <v>0</v>
      </c>
      <c r="G110" s="49"/>
      <c r="H110" s="52" t="e">
        <f t="shared" si="14"/>
        <v>#REF!</v>
      </c>
      <c r="I110" s="48"/>
      <c r="J110" s="22"/>
    </row>
    <row r="111" spans="1:10" ht="21">
      <c r="A111" s="90" t="s">
        <v>183</v>
      </c>
      <c r="B111" s="68" t="s">
        <v>184</v>
      </c>
      <c r="C111" s="46"/>
      <c r="D111" s="72" t="s">
        <v>109</v>
      </c>
      <c r="E111" s="19"/>
      <c r="F111" s="51">
        <f t="shared" si="15"/>
        <v>0</v>
      </c>
      <c r="G111" s="49"/>
      <c r="H111" s="52" t="e">
        <f t="shared" si="14"/>
        <v>#REF!</v>
      </c>
      <c r="I111" s="48"/>
      <c r="J111" s="31"/>
    </row>
    <row r="112" spans="1:10" ht="21">
      <c r="A112" s="90" t="s">
        <v>185</v>
      </c>
      <c r="B112" s="68" t="s">
        <v>186</v>
      </c>
      <c r="C112" s="46"/>
      <c r="D112" s="72" t="s">
        <v>109</v>
      </c>
      <c r="E112" s="19"/>
      <c r="F112" s="51">
        <f t="shared" si="15"/>
        <v>0</v>
      </c>
      <c r="G112" s="49"/>
      <c r="H112" s="52" t="e">
        <f t="shared" si="14"/>
        <v>#REF!</v>
      </c>
      <c r="I112" s="48"/>
      <c r="J112" s="31"/>
    </row>
    <row r="113" spans="1:10" ht="21">
      <c r="A113" s="90" t="s">
        <v>187</v>
      </c>
      <c r="B113" s="68" t="s">
        <v>188</v>
      </c>
      <c r="C113" s="46"/>
      <c r="D113" s="72" t="s">
        <v>109</v>
      </c>
      <c r="E113" s="19"/>
      <c r="F113" s="51">
        <f t="shared" si="15"/>
        <v>0</v>
      </c>
      <c r="G113" s="49"/>
      <c r="H113" s="52" t="e">
        <f t="shared" si="14"/>
        <v>#REF!</v>
      </c>
      <c r="I113" s="48"/>
      <c r="J113" s="31"/>
    </row>
    <row r="114" spans="1:10" ht="21">
      <c r="A114" s="90" t="s">
        <v>189</v>
      </c>
      <c r="B114" s="68" t="s">
        <v>190</v>
      </c>
      <c r="C114" s="46"/>
      <c r="D114" s="72" t="s">
        <v>109</v>
      </c>
      <c r="E114" s="19"/>
      <c r="F114" s="51">
        <f t="shared" si="15"/>
        <v>0</v>
      </c>
      <c r="G114" s="49"/>
      <c r="H114" s="52" t="e">
        <f t="shared" si="14"/>
        <v>#REF!</v>
      </c>
      <c r="I114" s="48"/>
      <c r="J114" s="23"/>
    </row>
    <row r="115" spans="1:10" ht="21">
      <c r="A115" s="90" t="s">
        <v>191</v>
      </c>
      <c r="B115" s="68" t="s">
        <v>192</v>
      </c>
      <c r="C115" s="46"/>
      <c r="D115" s="72" t="s">
        <v>33</v>
      </c>
      <c r="E115" s="19"/>
      <c r="F115" s="51">
        <f t="shared" si="15"/>
        <v>0</v>
      </c>
      <c r="G115" s="49"/>
      <c r="H115" s="52" t="e">
        <f t="shared" si="14"/>
        <v>#REF!</v>
      </c>
      <c r="I115" s="48"/>
      <c r="J115" s="22"/>
    </row>
    <row r="116" spans="1:10" ht="21">
      <c r="A116" s="106" t="s">
        <v>193</v>
      </c>
      <c r="B116" s="107" t="s">
        <v>194</v>
      </c>
      <c r="C116" s="113"/>
      <c r="D116" s="112"/>
      <c r="E116" s="114"/>
      <c r="F116" s="115">
        <f t="shared" si="15"/>
        <v>0</v>
      </c>
      <c r="G116" s="116"/>
      <c r="H116" s="117" t="e">
        <f t="shared" si="14"/>
        <v>#REF!</v>
      </c>
      <c r="I116" s="115"/>
      <c r="J116" s="31"/>
    </row>
    <row r="117" spans="1:10" ht="21">
      <c r="A117" s="66" t="s">
        <v>195</v>
      </c>
      <c r="B117" s="68" t="s">
        <v>196</v>
      </c>
      <c r="C117" s="46"/>
      <c r="D117" s="72" t="s">
        <v>109</v>
      </c>
      <c r="E117" s="19"/>
      <c r="F117" s="51">
        <f t="shared" si="15"/>
        <v>0</v>
      </c>
      <c r="G117" s="49"/>
      <c r="H117" s="52" t="e">
        <f t="shared" si="14"/>
        <v>#REF!</v>
      </c>
      <c r="I117" s="48"/>
      <c r="J117" s="23"/>
    </row>
    <row r="118" spans="1:10" ht="21">
      <c r="A118" s="66" t="s">
        <v>197</v>
      </c>
      <c r="B118" s="68" t="s">
        <v>198</v>
      </c>
      <c r="C118" s="46"/>
      <c r="D118" s="72" t="s">
        <v>109</v>
      </c>
      <c r="E118" s="19"/>
      <c r="F118" s="51">
        <f t="shared" si="15"/>
        <v>0</v>
      </c>
      <c r="G118" s="49"/>
      <c r="H118" s="52" t="e">
        <f t="shared" si="14"/>
        <v>#REF!</v>
      </c>
      <c r="I118" s="48"/>
      <c r="J118" s="23"/>
    </row>
    <row r="119" spans="1:10" ht="21">
      <c r="A119" s="106" t="s">
        <v>199</v>
      </c>
      <c r="B119" s="107" t="s">
        <v>200</v>
      </c>
      <c r="C119" s="113"/>
      <c r="D119" s="112"/>
      <c r="E119" s="114"/>
      <c r="F119" s="115">
        <f t="shared" si="15"/>
        <v>0</v>
      </c>
      <c r="G119" s="116"/>
      <c r="H119" s="117" t="e">
        <f t="shared" si="14"/>
        <v>#REF!</v>
      </c>
      <c r="I119" s="115"/>
      <c r="J119" s="21"/>
    </row>
    <row r="120" spans="1:10" ht="32.25">
      <c r="A120" s="66" t="s">
        <v>201</v>
      </c>
      <c r="B120" s="74" t="s">
        <v>202</v>
      </c>
      <c r="C120" s="46"/>
      <c r="D120" s="72" t="s">
        <v>64</v>
      </c>
      <c r="E120" s="19"/>
      <c r="F120" s="51">
        <f t="shared" si="15"/>
        <v>0</v>
      </c>
      <c r="G120" s="49"/>
      <c r="H120" s="52" t="e">
        <f t="shared" si="14"/>
        <v>#REF!</v>
      </c>
      <c r="I120" s="48"/>
      <c r="J120" s="31"/>
    </row>
    <row r="121" spans="1:10" ht="21">
      <c r="A121" s="66" t="s">
        <v>203</v>
      </c>
      <c r="B121" s="74" t="s">
        <v>204</v>
      </c>
      <c r="C121" s="46"/>
      <c r="D121" s="72" t="s">
        <v>64</v>
      </c>
      <c r="E121" s="19"/>
      <c r="F121" s="51">
        <f t="shared" si="15"/>
        <v>0</v>
      </c>
      <c r="G121" s="49"/>
      <c r="H121" s="52" t="e">
        <f t="shared" si="14"/>
        <v>#REF!</v>
      </c>
      <c r="I121" s="48"/>
      <c r="J121" s="31"/>
    </row>
    <row r="122" spans="1:10" ht="21.75" thickBot="1">
      <c r="A122" s="33"/>
      <c r="B122" s="33"/>
      <c r="C122" s="46"/>
      <c r="D122" s="47"/>
      <c r="E122" s="19"/>
      <c r="F122" s="48"/>
      <c r="G122" s="49"/>
      <c r="H122" s="53"/>
      <c r="I122" s="48"/>
      <c r="J122" s="31"/>
    </row>
    <row r="123" spans="1:10" ht="21" thickBot="1">
      <c r="A123" s="75">
        <v>7</v>
      </c>
      <c r="B123" s="35" t="s">
        <v>205</v>
      </c>
      <c r="C123" s="36"/>
      <c r="D123" s="37"/>
      <c r="E123" s="38"/>
      <c r="F123" s="38"/>
      <c r="G123" s="34" t="e">
        <f>SUM(#REF!)</f>
        <v>#REF!</v>
      </c>
      <c r="H123" s="39"/>
      <c r="I123" s="40" t="e">
        <f>SUM(H125)</f>
        <v>#REF!</v>
      </c>
      <c r="J123" s="22"/>
    </row>
    <row r="124" spans="1:10" ht="20.25">
      <c r="A124" s="84"/>
      <c r="B124" s="42"/>
      <c r="C124" s="43"/>
      <c r="D124" s="44"/>
      <c r="E124" s="43"/>
      <c r="F124" s="43"/>
      <c r="G124" s="41"/>
      <c r="H124" s="41"/>
      <c r="I124" s="45"/>
      <c r="J124" s="22"/>
    </row>
    <row r="125" spans="1:10" ht="21">
      <c r="A125" s="69" t="s">
        <v>206</v>
      </c>
      <c r="B125" s="70" t="s">
        <v>207</v>
      </c>
      <c r="D125" s="72" t="s">
        <v>109</v>
      </c>
      <c r="E125" s="43"/>
      <c r="F125" s="51">
        <f t="shared" ref="F125" si="16">+C125*E125</f>
        <v>0</v>
      </c>
      <c r="G125" s="41"/>
      <c r="H125" s="52" t="e">
        <f>+F125/$G$542</f>
        <v>#REF!</v>
      </c>
      <c r="I125" s="45"/>
      <c r="J125" s="22"/>
    </row>
    <row r="126" spans="1:10" ht="21" thickBot="1">
      <c r="A126" s="84"/>
      <c r="B126" s="42"/>
      <c r="C126" s="43"/>
      <c r="D126" s="44"/>
      <c r="E126" s="43"/>
      <c r="F126" s="43"/>
      <c r="G126" s="41"/>
      <c r="H126" s="41"/>
      <c r="I126" s="45"/>
      <c r="J126" s="22"/>
    </row>
    <row r="127" spans="1:10" ht="21" thickBot="1">
      <c r="A127" s="75">
        <v>8</v>
      </c>
      <c r="B127" s="35" t="s">
        <v>208</v>
      </c>
      <c r="C127" s="36"/>
      <c r="D127" s="37"/>
      <c r="E127" s="38"/>
      <c r="F127" s="38"/>
      <c r="G127" s="34">
        <f>SUM(F130:F132)</f>
        <v>0</v>
      </c>
      <c r="H127" s="39"/>
      <c r="I127" s="40" t="e">
        <f>SUM(H130:H132)</f>
        <v>#REF!</v>
      </c>
      <c r="J127" s="24"/>
    </row>
    <row r="128" spans="1:10" ht="20.25">
      <c r="A128" s="84"/>
      <c r="B128" s="42"/>
      <c r="C128" s="43"/>
      <c r="D128" s="44"/>
      <c r="E128" s="43"/>
      <c r="F128" s="43"/>
      <c r="G128" s="41"/>
      <c r="H128" s="41"/>
      <c r="I128" s="45"/>
      <c r="J128" s="24"/>
    </row>
    <row r="129" spans="1:10" ht="21">
      <c r="A129" s="106" t="s">
        <v>209</v>
      </c>
      <c r="B129" s="107" t="s">
        <v>210</v>
      </c>
      <c r="C129" s="113"/>
      <c r="D129" s="119"/>
      <c r="E129" s="114"/>
      <c r="F129" s="115"/>
      <c r="G129" s="116"/>
      <c r="H129" s="117"/>
      <c r="I129" s="115"/>
      <c r="J129" s="24"/>
    </row>
    <row r="130" spans="1:10" ht="21">
      <c r="A130" s="66" t="s">
        <v>211</v>
      </c>
      <c r="B130" s="67" t="s">
        <v>212</v>
      </c>
      <c r="C130" s="46"/>
      <c r="D130" s="72" t="s">
        <v>64</v>
      </c>
      <c r="E130" s="19"/>
      <c r="F130" s="51">
        <f t="shared" ref="F130" si="17">+C130*E130</f>
        <v>0</v>
      </c>
      <c r="G130" s="49"/>
      <c r="H130" s="52" t="e">
        <f>+F130/$G$542</f>
        <v>#REF!</v>
      </c>
      <c r="I130" s="48"/>
      <c r="J130" s="22"/>
    </row>
    <row r="131" spans="1:10" ht="21">
      <c r="A131" s="66" t="s">
        <v>213</v>
      </c>
      <c r="B131" s="67" t="s">
        <v>214</v>
      </c>
      <c r="C131" s="46"/>
      <c r="D131" s="72" t="s">
        <v>64</v>
      </c>
      <c r="E131" s="19"/>
      <c r="F131" s="51">
        <f t="shared" ref="F131:F132" si="18">+C131*E131</f>
        <v>0</v>
      </c>
      <c r="G131" s="49"/>
      <c r="H131" s="52" t="e">
        <f>+F131/$G$542</f>
        <v>#REF!</v>
      </c>
      <c r="I131" s="48"/>
      <c r="J131" s="23"/>
    </row>
    <row r="132" spans="1:10" ht="21">
      <c r="A132" s="66" t="s">
        <v>215</v>
      </c>
      <c r="B132" s="67" t="s">
        <v>216</v>
      </c>
      <c r="C132" s="46"/>
      <c r="D132" s="72" t="s">
        <v>139</v>
      </c>
      <c r="E132" s="19"/>
      <c r="F132" s="51">
        <f t="shared" si="18"/>
        <v>0</v>
      </c>
      <c r="G132" s="49"/>
      <c r="H132" s="52" t="e">
        <f>+F132/$G$542</f>
        <v>#REF!</v>
      </c>
      <c r="I132" s="48"/>
      <c r="J132" s="23"/>
    </row>
    <row r="133" spans="1:10" ht="21.75" thickBot="1">
      <c r="A133" s="32"/>
      <c r="B133" s="32"/>
      <c r="C133" s="43"/>
      <c r="D133" s="44"/>
      <c r="E133" s="19"/>
      <c r="F133" s="48"/>
      <c r="G133" s="49"/>
      <c r="H133" s="53"/>
      <c r="I133" s="48"/>
      <c r="J133" s="24"/>
    </row>
    <row r="134" spans="1:10" ht="21" thickBot="1">
      <c r="A134" s="75" t="s">
        <v>217</v>
      </c>
      <c r="B134" s="35" t="s">
        <v>218</v>
      </c>
      <c r="C134" s="36"/>
      <c r="D134" s="37"/>
      <c r="E134" s="38"/>
      <c r="F134" s="38"/>
      <c r="G134" s="34">
        <f>SUM(F138:F182)</f>
        <v>0</v>
      </c>
      <c r="H134" s="39"/>
      <c r="I134" s="40" t="e">
        <f>SUM(H138:H182)</f>
        <v>#REF!</v>
      </c>
    </row>
    <row r="135" spans="1:10" ht="20.25">
      <c r="A135" s="84"/>
      <c r="B135" s="42"/>
      <c r="C135" s="43"/>
      <c r="D135" s="44"/>
      <c r="E135" s="43"/>
      <c r="F135" s="43"/>
      <c r="G135" s="41"/>
      <c r="H135" s="41"/>
      <c r="I135" s="45"/>
    </row>
    <row r="136" spans="1:10" ht="20.25">
      <c r="A136" s="106" t="s">
        <v>219</v>
      </c>
      <c r="B136" s="107" t="s">
        <v>220</v>
      </c>
      <c r="C136" s="108"/>
      <c r="D136" s="109"/>
      <c r="E136" s="108"/>
      <c r="F136" s="108"/>
      <c r="G136" s="110"/>
      <c r="H136" s="110"/>
      <c r="I136" s="111"/>
    </row>
    <row r="137" spans="1:10" ht="20.25">
      <c r="A137" s="106" t="s">
        <v>221</v>
      </c>
      <c r="B137" s="120" t="s">
        <v>222</v>
      </c>
      <c r="C137" s="108"/>
      <c r="D137" s="109"/>
      <c r="E137" s="108"/>
      <c r="F137" s="108"/>
      <c r="G137" s="110"/>
      <c r="H137" s="110"/>
      <c r="I137" s="111"/>
    </row>
    <row r="138" spans="1:10" ht="21">
      <c r="A138" s="72" t="s">
        <v>223</v>
      </c>
      <c r="B138" s="68" t="s">
        <v>224</v>
      </c>
      <c r="C138" s="43"/>
      <c r="D138" s="72" t="s">
        <v>109</v>
      </c>
      <c r="E138" s="43"/>
      <c r="F138" s="51">
        <f t="shared" ref="F138:F182" si="19">+C138*E138</f>
        <v>0</v>
      </c>
      <c r="G138" s="41"/>
      <c r="H138" s="52" t="e">
        <f t="shared" ref="H138:H150" si="20">+F138/$G$542</f>
        <v>#REF!</v>
      </c>
      <c r="I138" s="45"/>
    </row>
    <row r="139" spans="1:10" ht="21">
      <c r="A139" s="72" t="s">
        <v>225</v>
      </c>
      <c r="B139" s="68" t="s">
        <v>226</v>
      </c>
      <c r="C139" s="43"/>
      <c r="D139" s="72" t="s">
        <v>109</v>
      </c>
      <c r="E139" s="43"/>
      <c r="F139" s="51">
        <f t="shared" si="19"/>
        <v>0</v>
      </c>
      <c r="G139" s="41"/>
      <c r="H139" s="52" t="e">
        <f t="shared" si="20"/>
        <v>#REF!</v>
      </c>
      <c r="I139" s="45"/>
    </row>
    <row r="140" spans="1:10" ht="21">
      <c r="A140" s="72" t="s">
        <v>227</v>
      </c>
      <c r="B140" s="68" t="s">
        <v>228</v>
      </c>
      <c r="C140" s="43"/>
      <c r="D140" s="72" t="s">
        <v>33</v>
      </c>
      <c r="E140" s="43"/>
      <c r="F140" s="51">
        <f t="shared" si="19"/>
        <v>0</v>
      </c>
      <c r="G140" s="41"/>
      <c r="H140" s="52" t="e">
        <f t="shared" si="20"/>
        <v>#REF!</v>
      </c>
      <c r="I140" s="45"/>
    </row>
    <row r="141" spans="1:10" ht="21">
      <c r="A141" s="72" t="s">
        <v>229</v>
      </c>
      <c r="B141" s="68" t="s">
        <v>230</v>
      </c>
      <c r="C141" s="43"/>
      <c r="D141" s="72" t="s">
        <v>33</v>
      </c>
      <c r="E141" s="43"/>
      <c r="F141" s="51">
        <f t="shared" si="19"/>
        <v>0</v>
      </c>
      <c r="G141" s="41"/>
      <c r="H141" s="52" t="e">
        <f t="shared" si="20"/>
        <v>#REF!</v>
      </c>
      <c r="I141" s="45"/>
    </row>
    <row r="142" spans="1:10" ht="21">
      <c r="A142" s="72" t="s">
        <v>231</v>
      </c>
      <c r="B142" s="68" t="s">
        <v>232</v>
      </c>
      <c r="C142" s="43"/>
      <c r="D142" s="72" t="s">
        <v>109</v>
      </c>
      <c r="E142" s="43"/>
      <c r="F142" s="51">
        <f t="shared" si="19"/>
        <v>0</v>
      </c>
      <c r="G142" s="41"/>
      <c r="H142" s="52" t="e">
        <f t="shared" si="20"/>
        <v>#REF!</v>
      </c>
      <c r="I142" s="45"/>
    </row>
    <row r="143" spans="1:10" ht="21">
      <c r="A143" s="72" t="s">
        <v>233</v>
      </c>
      <c r="B143" s="68" t="s">
        <v>234</v>
      </c>
      <c r="C143" s="43"/>
      <c r="D143" s="72" t="s">
        <v>109</v>
      </c>
      <c r="E143" s="43"/>
      <c r="F143" s="51">
        <f t="shared" si="19"/>
        <v>0</v>
      </c>
      <c r="G143" s="41"/>
      <c r="H143" s="52" t="e">
        <f t="shared" si="20"/>
        <v>#REF!</v>
      </c>
      <c r="I143" s="45"/>
    </row>
    <row r="144" spans="1:10" ht="21">
      <c r="A144" s="72" t="s">
        <v>235</v>
      </c>
      <c r="B144" s="68" t="s">
        <v>236</v>
      </c>
      <c r="C144" s="43"/>
      <c r="D144" s="72" t="s">
        <v>109</v>
      </c>
      <c r="E144" s="43"/>
      <c r="F144" s="51">
        <f t="shared" si="19"/>
        <v>0</v>
      </c>
      <c r="G144" s="41"/>
      <c r="H144" s="52" t="e">
        <f t="shared" si="20"/>
        <v>#REF!</v>
      </c>
      <c r="I144" s="45"/>
    </row>
    <row r="145" spans="1:9" ht="21">
      <c r="A145" s="72" t="s">
        <v>237</v>
      </c>
      <c r="B145" s="68" t="s">
        <v>238</v>
      </c>
      <c r="C145" s="43"/>
      <c r="D145" s="72" t="s">
        <v>33</v>
      </c>
      <c r="E145" s="43"/>
      <c r="F145" s="51">
        <f t="shared" si="19"/>
        <v>0</v>
      </c>
      <c r="G145" s="41"/>
      <c r="H145" s="52" t="e">
        <f t="shared" si="20"/>
        <v>#REF!</v>
      </c>
      <c r="I145" s="45"/>
    </row>
    <row r="146" spans="1:9" ht="21">
      <c r="A146" s="72" t="s">
        <v>239</v>
      </c>
      <c r="B146" s="68" t="s">
        <v>240</v>
      </c>
      <c r="C146" s="43"/>
      <c r="D146" s="72" t="s">
        <v>109</v>
      </c>
      <c r="E146" s="43"/>
      <c r="F146" s="51">
        <f t="shared" si="19"/>
        <v>0</v>
      </c>
      <c r="G146" s="41"/>
      <c r="H146" s="52" t="e">
        <f t="shared" si="20"/>
        <v>#REF!</v>
      </c>
      <c r="I146" s="45"/>
    </row>
    <row r="147" spans="1:9" ht="21">
      <c r="A147" s="72" t="s">
        <v>241</v>
      </c>
      <c r="B147" s="68" t="s">
        <v>242</v>
      </c>
      <c r="C147" s="43"/>
      <c r="D147" s="72" t="s">
        <v>109</v>
      </c>
      <c r="E147" s="43"/>
      <c r="F147" s="51">
        <f t="shared" si="19"/>
        <v>0</v>
      </c>
      <c r="G147" s="41"/>
      <c r="H147" s="52" t="e">
        <f t="shared" si="20"/>
        <v>#REF!</v>
      </c>
      <c r="I147" s="45"/>
    </row>
    <row r="148" spans="1:9" ht="21">
      <c r="A148" s="72" t="s">
        <v>243</v>
      </c>
      <c r="B148" s="67" t="s">
        <v>244</v>
      </c>
      <c r="C148" s="43"/>
      <c r="D148" s="72" t="s">
        <v>109</v>
      </c>
      <c r="E148" s="43"/>
      <c r="F148" s="51">
        <f t="shared" si="19"/>
        <v>0</v>
      </c>
      <c r="G148" s="41"/>
      <c r="H148" s="52" t="e">
        <f t="shared" si="20"/>
        <v>#REF!</v>
      </c>
      <c r="I148" s="45"/>
    </row>
    <row r="149" spans="1:9" ht="21">
      <c r="A149" s="72" t="s">
        <v>245</v>
      </c>
      <c r="B149" s="68" t="s">
        <v>246</v>
      </c>
      <c r="C149" s="43"/>
      <c r="D149" s="72" t="s">
        <v>33</v>
      </c>
      <c r="E149" s="43"/>
      <c r="F149" s="51">
        <f t="shared" si="19"/>
        <v>0</v>
      </c>
      <c r="G149" s="41"/>
      <c r="H149" s="52" t="e">
        <f t="shared" si="20"/>
        <v>#REF!</v>
      </c>
      <c r="I149" s="45"/>
    </row>
    <row r="150" spans="1:9" ht="21">
      <c r="A150" s="72" t="s">
        <v>247</v>
      </c>
      <c r="B150" s="68" t="s">
        <v>248</v>
      </c>
      <c r="C150" s="43"/>
      <c r="D150" s="72" t="s">
        <v>33</v>
      </c>
      <c r="E150" s="43"/>
      <c r="F150" s="51">
        <f t="shared" si="19"/>
        <v>0</v>
      </c>
      <c r="G150" s="41"/>
      <c r="H150" s="52" t="e">
        <f t="shared" si="20"/>
        <v>#REF!</v>
      </c>
      <c r="I150" s="45"/>
    </row>
    <row r="151" spans="1:9" ht="21">
      <c r="A151" s="106" t="s">
        <v>249</v>
      </c>
      <c r="B151" s="120" t="s">
        <v>250</v>
      </c>
      <c r="C151" s="108"/>
      <c r="D151" s="112"/>
      <c r="E151" s="108"/>
      <c r="F151" s="115"/>
      <c r="G151" s="110"/>
      <c r="H151" s="117"/>
      <c r="I151" s="111"/>
    </row>
    <row r="152" spans="1:9" ht="21">
      <c r="A152" s="72" t="s">
        <v>251</v>
      </c>
      <c r="B152" s="68" t="s">
        <v>252</v>
      </c>
      <c r="C152" s="43"/>
      <c r="D152" s="72" t="s">
        <v>109</v>
      </c>
      <c r="E152" s="43"/>
      <c r="F152" s="51">
        <f t="shared" si="19"/>
        <v>0</v>
      </c>
      <c r="G152" s="41"/>
      <c r="H152" s="52" t="e">
        <f>+F152/$G$542</f>
        <v>#REF!</v>
      </c>
      <c r="I152" s="45"/>
    </row>
    <row r="153" spans="1:9" ht="21">
      <c r="A153" s="72" t="s">
        <v>253</v>
      </c>
      <c r="B153" s="68" t="s">
        <v>254</v>
      </c>
      <c r="C153" s="43"/>
      <c r="D153" s="72" t="s">
        <v>109</v>
      </c>
      <c r="E153" s="43"/>
      <c r="F153" s="51">
        <f t="shared" si="19"/>
        <v>0</v>
      </c>
      <c r="G153" s="41"/>
      <c r="H153" s="52" t="e">
        <f>+F153/$G$542</f>
        <v>#REF!</v>
      </c>
      <c r="I153" s="45"/>
    </row>
    <row r="154" spans="1:9" ht="21">
      <c r="A154" s="72" t="s">
        <v>255</v>
      </c>
      <c r="B154" s="68" t="s">
        <v>256</v>
      </c>
      <c r="C154" s="43"/>
      <c r="D154" s="72" t="s">
        <v>33</v>
      </c>
      <c r="E154" s="43"/>
      <c r="F154" s="51">
        <f t="shared" si="19"/>
        <v>0</v>
      </c>
      <c r="G154" s="41"/>
      <c r="H154" s="52" t="e">
        <f>+F154/$G$542</f>
        <v>#REF!</v>
      </c>
      <c r="I154" s="45"/>
    </row>
    <row r="155" spans="1:9" ht="21">
      <c r="A155" s="106" t="s">
        <v>257</v>
      </c>
      <c r="B155" s="107" t="s">
        <v>258</v>
      </c>
      <c r="C155" s="108"/>
      <c r="D155" s="112"/>
      <c r="E155" s="108"/>
      <c r="F155" s="115"/>
      <c r="G155" s="110"/>
      <c r="H155" s="117"/>
      <c r="I155" s="111"/>
    </row>
    <row r="156" spans="1:9" ht="21">
      <c r="A156" s="66" t="s">
        <v>259</v>
      </c>
      <c r="B156" s="67" t="s">
        <v>260</v>
      </c>
      <c r="C156" s="43"/>
      <c r="D156" s="72" t="s">
        <v>33</v>
      </c>
      <c r="E156" s="43"/>
      <c r="F156" s="51">
        <f t="shared" si="19"/>
        <v>0</v>
      </c>
      <c r="G156" s="41"/>
      <c r="H156" s="52" t="e">
        <f t="shared" ref="H156:H161" si="21">+F156/$G$542</f>
        <v>#REF!</v>
      </c>
      <c r="I156" s="45"/>
    </row>
    <row r="157" spans="1:9" ht="21">
      <c r="A157" s="66" t="s">
        <v>261</v>
      </c>
      <c r="B157" s="67" t="s">
        <v>262</v>
      </c>
      <c r="C157" s="43"/>
      <c r="D157" s="72" t="s">
        <v>33</v>
      </c>
      <c r="E157" s="43"/>
      <c r="F157" s="51">
        <f t="shared" si="19"/>
        <v>0</v>
      </c>
      <c r="G157" s="41"/>
      <c r="H157" s="52" t="e">
        <f t="shared" si="21"/>
        <v>#REF!</v>
      </c>
      <c r="I157" s="45"/>
    </row>
    <row r="158" spans="1:9" ht="21">
      <c r="A158" s="66" t="s">
        <v>263</v>
      </c>
      <c r="B158" s="67" t="s">
        <v>264</v>
      </c>
      <c r="C158" s="43"/>
      <c r="D158" s="72" t="s">
        <v>33</v>
      </c>
      <c r="E158" s="43"/>
      <c r="F158" s="51">
        <f t="shared" si="19"/>
        <v>0</v>
      </c>
      <c r="G158" s="41"/>
      <c r="H158" s="52" t="e">
        <f t="shared" si="21"/>
        <v>#REF!</v>
      </c>
      <c r="I158" s="45"/>
    </row>
    <row r="159" spans="1:9" ht="32.25">
      <c r="A159" s="66" t="s">
        <v>265</v>
      </c>
      <c r="B159" s="93" t="s">
        <v>266</v>
      </c>
      <c r="C159" s="43"/>
      <c r="D159" s="72" t="s">
        <v>33</v>
      </c>
      <c r="E159" s="43"/>
      <c r="F159" s="51">
        <f t="shared" si="19"/>
        <v>0</v>
      </c>
      <c r="G159" s="41"/>
      <c r="H159" s="52" t="e">
        <f t="shared" si="21"/>
        <v>#REF!</v>
      </c>
      <c r="I159" s="45"/>
    </row>
    <row r="160" spans="1:9" ht="21">
      <c r="A160" s="66" t="s">
        <v>267</v>
      </c>
      <c r="B160" s="67" t="s">
        <v>268</v>
      </c>
      <c r="C160" s="43"/>
      <c r="D160" s="72" t="s">
        <v>33</v>
      </c>
      <c r="E160" s="43"/>
      <c r="F160" s="51">
        <f t="shared" si="19"/>
        <v>0</v>
      </c>
      <c r="G160" s="41"/>
      <c r="H160" s="52" t="e">
        <f t="shared" si="21"/>
        <v>#REF!</v>
      </c>
      <c r="I160" s="45"/>
    </row>
    <row r="161" spans="1:9" ht="21">
      <c r="A161" s="66" t="s">
        <v>269</v>
      </c>
      <c r="B161" s="67" t="s">
        <v>270</v>
      </c>
      <c r="C161" s="43"/>
      <c r="D161" s="72" t="s">
        <v>33</v>
      </c>
      <c r="E161" s="43"/>
      <c r="F161" s="51">
        <f t="shared" si="19"/>
        <v>0</v>
      </c>
      <c r="G161" s="41"/>
      <c r="H161" s="52" t="e">
        <f t="shared" si="21"/>
        <v>#REF!</v>
      </c>
      <c r="I161" s="45"/>
    </row>
    <row r="162" spans="1:9" ht="21">
      <c r="A162" s="106" t="s">
        <v>271</v>
      </c>
      <c r="B162" s="107" t="s">
        <v>272</v>
      </c>
      <c r="C162" s="108"/>
      <c r="D162" s="112"/>
      <c r="E162" s="108"/>
      <c r="F162" s="115"/>
      <c r="G162" s="110"/>
      <c r="H162" s="117"/>
      <c r="I162" s="111"/>
    </row>
    <row r="163" spans="1:9" ht="21">
      <c r="A163" s="66" t="s">
        <v>273</v>
      </c>
      <c r="B163" s="67" t="s">
        <v>274</v>
      </c>
      <c r="C163" s="43"/>
      <c r="D163" s="72" t="s">
        <v>109</v>
      </c>
      <c r="E163" s="43"/>
      <c r="F163" s="51">
        <f t="shared" si="19"/>
        <v>0</v>
      </c>
      <c r="G163" s="41"/>
      <c r="H163" s="52" t="e">
        <f>+F163/$G$542</f>
        <v>#REF!</v>
      </c>
      <c r="I163" s="45"/>
    </row>
    <row r="164" spans="1:9" ht="21">
      <c r="A164" s="121" t="s">
        <v>275</v>
      </c>
      <c r="B164" s="107" t="s">
        <v>276</v>
      </c>
      <c r="C164" s="108"/>
      <c r="D164" s="112"/>
      <c r="E164" s="108"/>
      <c r="F164" s="115"/>
      <c r="G164" s="110"/>
      <c r="H164" s="117"/>
      <c r="I164" s="111"/>
    </row>
    <row r="165" spans="1:9" ht="21">
      <c r="A165" s="122" t="s">
        <v>277</v>
      </c>
      <c r="B165" s="123" t="s">
        <v>278</v>
      </c>
      <c r="C165" s="108"/>
      <c r="D165" s="124"/>
      <c r="E165" s="108"/>
      <c r="F165" s="115"/>
      <c r="G165" s="110"/>
      <c r="H165" s="117"/>
      <c r="I165" s="111"/>
    </row>
    <row r="166" spans="1:9" ht="21">
      <c r="A166" s="69" t="s">
        <v>279</v>
      </c>
      <c r="B166" s="67" t="s">
        <v>280</v>
      </c>
      <c r="C166" s="43"/>
      <c r="D166" s="72" t="s">
        <v>109</v>
      </c>
      <c r="E166" s="43"/>
      <c r="F166" s="51">
        <f t="shared" si="19"/>
        <v>0</v>
      </c>
      <c r="G166" s="41"/>
      <c r="H166" s="52" t="e">
        <f>+F166/$G$542</f>
        <v>#REF!</v>
      </c>
      <c r="I166" s="45"/>
    </row>
    <row r="167" spans="1:9" ht="21">
      <c r="A167" s="69" t="s">
        <v>281</v>
      </c>
      <c r="B167" s="67" t="s">
        <v>282</v>
      </c>
      <c r="C167" s="46"/>
      <c r="D167" s="72" t="s">
        <v>33</v>
      </c>
      <c r="E167" s="46"/>
      <c r="F167" s="51">
        <f t="shared" si="19"/>
        <v>0</v>
      </c>
      <c r="G167" s="57"/>
      <c r="H167" s="52" t="e">
        <f>+F167/$G$542</f>
        <v>#REF!</v>
      </c>
      <c r="I167" s="58"/>
    </row>
    <row r="168" spans="1:9" ht="21">
      <c r="A168" s="69" t="s">
        <v>283</v>
      </c>
      <c r="B168" s="67" t="s">
        <v>284</v>
      </c>
      <c r="C168" s="46"/>
      <c r="D168" s="72" t="s">
        <v>109</v>
      </c>
      <c r="E168" s="19"/>
      <c r="F168" s="51">
        <f t="shared" si="19"/>
        <v>0</v>
      </c>
      <c r="G168" s="49"/>
      <c r="H168" s="52" t="e">
        <f>+F168/$G$542</f>
        <v>#REF!</v>
      </c>
      <c r="I168" s="48"/>
    </row>
    <row r="169" spans="1:9" ht="21">
      <c r="A169" s="69" t="s">
        <v>285</v>
      </c>
      <c r="B169" s="68" t="s">
        <v>286</v>
      </c>
      <c r="C169" s="46"/>
      <c r="D169" s="72" t="s">
        <v>33</v>
      </c>
      <c r="E169" s="19"/>
      <c r="F169" s="51">
        <f t="shared" ref="F169" si="22">+C169*E169</f>
        <v>0</v>
      </c>
      <c r="G169" s="49"/>
      <c r="H169" s="52" t="e">
        <f>+F169/$G$542</f>
        <v>#REF!</v>
      </c>
      <c r="I169" s="48"/>
    </row>
    <row r="170" spans="1:9" ht="21">
      <c r="A170" s="69" t="s">
        <v>287</v>
      </c>
      <c r="B170" s="68" t="s">
        <v>288</v>
      </c>
      <c r="C170" s="46"/>
      <c r="D170" s="72" t="s">
        <v>33</v>
      </c>
      <c r="E170" s="19"/>
      <c r="F170" s="51">
        <f t="shared" si="19"/>
        <v>0</v>
      </c>
      <c r="G170" s="49"/>
      <c r="H170" s="52" t="e">
        <f>+F170/$G$542</f>
        <v>#REF!</v>
      </c>
      <c r="I170" s="48"/>
    </row>
    <row r="171" spans="1:9" ht="21">
      <c r="A171" s="122" t="s">
        <v>289</v>
      </c>
      <c r="B171" s="123" t="s">
        <v>290</v>
      </c>
      <c r="C171" s="113"/>
      <c r="D171" s="124"/>
      <c r="E171" s="114"/>
      <c r="F171" s="115"/>
      <c r="G171" s="116"/>
      <c r="H171" s="117"/>
      <c r="I171" s="115"/>
    </row>
    <row r="172" spans="1:9" ht="21">
      <c r="A172" s="66" t="s">
        <v>291</v>
      </c>
      <c r="B172" s="67" t="s">
        <v>292</v>
      </c>
      <c r="C172" s="46"/>
      <c r="D172" s="72" t="s">
        <v>109</v>
      </c>
      <c r="E172" s="19"/>
      <c r="F172" s="51">
        <f t="shared" si="19"/>
        <v>0</v>
      </c>
      <c r="G172" s="49"/>
      <c r="H172" s="52" t="e">
        <f t="shared" ref="H172:H182" si="23">+F172/$G$542</f>
        <v>#REF!</v>
      </c>
      <c r="I172" s="48"/>
    </row>
    <row r="173" spans="1:9" ht="21">
      <c r="A173" s="66" t="s">
        <v>293</v>
      </c>
      <c r="B173" s="67" t="s">
        <v>284</v>
      </c>
      <c r="C173" s="46"/>
      <c r="D173" s="72" t="s">
        <v>109</v>
      </c>
      <c r="E173" s="19"/>
      <c r="F173" s="51">
        <f t="shared" si="19"/>
        <v>0</v>
      </c>
      <c r="G173" s="49"/>
      <c r="H173" s="52" t="e">
        <f t="shared" si="23"/>
        <v>#REF!</v>
      </c>
      <c r="I173" s="48"/>
    </row>
    <row r="174" spans="1:9" ht="21">
      <c r="A174" s="66" t="s">
        <v>294</v>
      </c>
      <c r="B174" s="67" t="s">
        <v>295</v>
      </c>
      <c r="C174" s="46"/>
      <c r="D174" s="72" t="s">
        <v>33</v>
      </c>
      <c r="E174" s="19"/>
      <c r="F174" s="51">
        <f t="shared" si="19"/>
        <v>0</v>
      </c>
      <c r="G174" s="49"/>
      <c r="H174" s="52" t="e">
        <f t="shared" si="23"/>
        <v>#REF!</v>
      </c>
      <c r="I174" s="48"/>
    </row>
    <row r="175" spans="1:9" ht="21">
      <c r="A175" s="66" t="s">
        <v>296</v>
      </c>
      <c r="B175" s="67" t="s">
        <v>297</v>
      </c>
      <c r="C175" s="46"/>
      <c r="D175" s="72" t="s">
        <v>109</v>
      </c>
      <c r="E175" s="19"/>
      <c r="F175" s="51">
        <f t="shared" si="19"/>
        <v>0</v>
      </c>
      <c r="G175" s="49"/>
      <c r="H175" s="52" t="e">
        <f t="shared" si="23"/>
        <v>#REF!</v>
      </c>
      <c r="I175" s="48"/>
    </row>
    <row r="176" spans="1:9" ht="21">
      <c r="A176" s="66" t="s">
        <v>298</v>
      </c>
      <c r="B176" s="67" t="s">
        <v>299</v>
      </c>
      <c r="C176" s="46"/>
      <c r="D176" s="72" t="s">
        <v>109</v>
      </c>
      <c r="E176" s="19"/>
      <c r="F176" s="51">
        <f t="shared" si="19"/>
        <v>0</v>
      </c>
      <c r="G176" s="49"/>
      <c r="H176" s="52" t="e">
        <f t="shared" si="23"/>
        <v>#REF!</v>
      </c>
      <c r="I176" s="48"/>
    </row>
    <row r="177" spans="1:9" ht="21">
      <c r="A177" s="66" t="s">
        <v>300</v>
      </c>
      <c r="B177" s="67" t="s">
        <v>301</v>
      </c>
      <c r="C177" s="46"/>
      <c r="D177" s="72" t="s">
        <v>109</v>
      </c>
      <c r="E177" s="19"/>
      <c r="F177" s="51">
        <f t="shared" si="19"/>
        <v>0</v>
      </c>
      <c r="G177" s="49"/>
      <c r="H177" s="52" t="e">
        <f t="shared" si="23"/>
        <v>#REF!</v>
      </c>
      <c r="I177" s="48"/>
    </row>
    <row r="178" spans="1:9" ht="21">
      <c r="A178" s="66" t="s">
        <v>302</v>
      </c>
      <c r="B178" s="68" t="s">
        <v>303</v>
      </c>
      <c r="C178" s="46"/>
      <c r="D178" s="72" t="s">
        <v>33</v>
      </c>
      <c r="E178" s="19"/>
      <c r="F178" s="51">
        <f t="shared" si="19"/>
        <v>0</v>
      </c>
      <c r="G178" s="49"/>
      <c r="H178" s="52" t="e">
        <f t="shared" si="23"/>
        <v>#REF!</v>
      </c>
      <c r="I178" s="48"/>
    </row>
    <row r="179" spans="1:9" ht="21">
      <c r="A179" s="66" t="s">
        <v>304</v>
      </c>
      <c r="B179" s="68" t="s">
        <v>305</v>
      </c>
      <c r="C179" s="46"/>
      <c r="D179" s="72" t="s">
        <v>33</v>
      </c>
      <c r="E179" s="19"/>
      <c r="F179" s="51">
        <f t="shared" si="19"/>
        <v>0</v>
      </c>
      <c r="G179" s="49"/>
      <c r="H179" s="52" t="e">
        <f t="shared" si="23"/>
        <v>#REF!</v>
      </c>
      <c r="I179" s="48"/>
    </row>
    <row r="180" spans="1:9" ht="21">
      <c r="A180" s="66" t="s">
        <v>306</v>
      </c>
      <c r="B180" s="68" t="s">
        <v>307</v>
      </c>
      <c r="C180" s="46"/>
      <c r="D180" s="72" t="s">
        <v>33</v>
      </c>
      <c r="E180" s="46"/>
      <c r="F180" s="51">
        <f t="shared" si="19"/>
        <v>0</v>
      </c>
      <c r="G180" s="49"/>
      <c r="H180" s="52" t="e">
        <f t="shared" si="23"/>
        <v>#REF!</v>
      </c>
      <c r="I180" s="58"/>
    </row>
    <row r="181" spans="1:9" ht="21">
      <c r="A181" s="66" t="s">
        <v>308</v>
      </c>
      <c r="B181" s="68" t="s">
        <v>309</v>
      </c>
      <c r="C181" s="46"/>
      <c r="D181" s="72" t="s">
        <v>33</v>
      </c>
      <c r="E181" s="19"/>
      <c r="F181" s="51">
        <f t="shared" si="19"/>
        <v>0</v>
      </c>
      <c r="G181" s="49"/>
      <c r="H181" s="52" t="e">
        <f t="shared" si="23"/>
        <v>#REF!</v>
      </c>
      <c r="I181" s="48"/>
    </row>
    <row r="182" spans="1:9" ht="21">
      <c r="A182" s="66" t="s">
        <v>310</v>
      </c>
      <c r="B182" s="68" t="s">
        <v>311</v>
      </c>
      <c r="C182" s="46"/>
      <c r="D182" s="72" t="s">
        <v>33</v>
      </c>
      <c r="E182" s="19"/>
      <c r="F182" s="51">
        <f t="shared" si="19"/>
        <v>0</v>
      </c>
      <c r="G182" s="49"/>
      <c r="H182" s="52" t="e">
        <f t="shared" si="23"/>
        <v>#REF!</v>
      </c>
      <c r="I182" s="48"/>
    </row>
    <row r="183" spans="1:9" ht="21.75" thickBot="1">
      <c r="A183" s="32"/>
      <c r="B183" s="32"/>
      <c r="C183" s="43"/>
      <c r="D183" s="44"/>
      <c r="E183" s="19"/>
      <c r="F183" s="48"/>
      <c r="G183" s="49"/>
      <c r="H183" s="53"/>
      <c r="I183" s="48"/>
    </row>
    <row r="184" spans="1:9" ht="21" thickBot="1">
      <c r="A184" s="75" t="s">
        <v>312</v>
      </c>
      <c r="B184" s="35" t="s">
        <v>313</v>
      </c>
      <c r="C184" s="36"/>
      <c r="D184" s="37"/>
      <c r="E184" s="38"/>
      <c r="F184" s="38"/>
      <c r="G184" s="34">
        <f>SUM(F187:F203)</f>
        <v>0</v>
      </c>
      <c r="H184" s="39"/>
      <c r="I184" s="40" t="e">
        <f>SUM(H187:H202)</f>
        <v>#REF!</v>
      </c>
    </row>
    <row r="185" spans="1:9" ht="20.25">
      <c r="A185" s="84"/>
      <c r="B185" s="42"/>
      <c r="C185" s="43"/>
      <c r="D185" s="44"/>
      <c r="E185" s="43"/>
      <c r="F185" s="43"/>
      <c r="G185" s="41"/>
      <c r="H185" s="53"/>
      <c r="I185" s="45"/>
    </row>
    <row r="186" spans="1:9" ht="21">
      <c r="A186" s="125" t="s">
        <v>314</v>
      </c>
      <c r="B186" s="123" t="s">
        <v>315</v>
      </c>
      <c r="C186" s="113"/>
      <c r="D186" s="119"/>
      <c r="E186" s="114"/>
      <c r="F186" s="115"/>
      <c r="G186" s="116"/>
      <c r="H186" s="117"/>
      <c r="I186" s="115"/>
    </row>
    <row r="187" spans="1:9" ht="21">
      <c r="A187" s="72" t="s">
        <v>316</v>
      </c>
      <c r="B187" s="70" t="s">
        <v>317</v>
      </c>
      <c r="C187" s="46"/>
      <c r="D187" s="72" t="s">
        <v>109</v>
      </c>
      <c r="E187" s="19"/>
      <c r="F187" s="51">
        <f t="shared" ref="F187" si="24">+C187*E187</f>
        <v>0</v>
      </c>
      <c r="G187" s="49"/>
      <c r="H187" s="52" t="e">
        <f t="shared" ref="H187:H195" si="25">+F187/$G$542</f>
        <v>#REF!</v>
      </c>
      <c r="I187" s="48"/>
    </row>
    <row r="188" spans="1:9" ht="21">
      <c r="A188" s="72" t="s">
        <v>318</v>
      </c>
      <c r="B188" s="70" t="s">
        <v>319</v>
      </c>
      <c r="C188" s="46"/>
      <c r="D188" s="72" t="s">
        <v>109</v>
      </c>
      <c r="E188" s="19"/>
      <c r="F188" s="51">
        <f t="shared" ref="F188:F195" si="26">+C188*E188</f>
        <v>0</v>
      </c>
      <c r="G188" s="49"/>
      <c r="H188" s="52" t="e">
        <f t="shared" si="25"/>
        <v>#REF!</v>
      </c>
      <c r="I188" s="48"/>
    </row>
    <row r="189" spans="1:9" ht="21">
      <c r="A189" s="72" t="s">
        <v>320</v>
      </c>
      <c r="B189" s="70" t="s">
        <v>321</v>
      </c>
      <c r="C189" s="46"/>
      <c r="D189" s="72" t="s">
        <v>109</v>
      </c>
      <c r="E189" s="19"/>
      <c r="F189" s="51">
        <f t="shared" si="26"/>
        <v>0</v>
      </c>
      <c r="G189" s="49"/>
      <c r="H189" s="52" t="e">
        <f t="shared" si="25"/>
        <v>#REF!</v>
      </c>
      <c r="I189" s="48"/>
    </row>
    <row r="190" spans="1:9" ht="21">
      <c r="A190" s="72" t="s">
        <v>322</v>
      </c>
      <c r="B190" s="70" t="s">
        <v>323</v>
      </c>
      <c r="C190" s="46"/>
      <c r="D190" s="72" t="s">
        <v>109</v>
      </c>
      <c r="E190" s="19"/>
      <c r="F190" s="51">
        <f t="shared" si="26"/>
        <v>0</v>
      </c>
      <c r="G190" s="49"/>
      <c r="H190" s="52" t="e">
        <f t="shared" si="25"/>
        <v>#REF!</v>
      </c>
      <c r="I190" s="48"/>
    </row>
    <row r="191" spans="1:9" ht="21">
      <c r="A191" s="72" t="s">
        <v>324</v>
      </c>
      <c r="B191" s="70" t="s">
        <v>325</v>
      </c>
      <c r="C191" s="46"/>
      <c r="D191" s="72" t="s">
        <v>109</v>
      </c>
      <c r="E191" s="46"/>
      <c r="F191" s="51">
        <f t="shared" si="26"/>
        <v>0</v>
      </c>
      <c r="G191" s="49"/>
      <c r="H191" s="52" t="e">
        <f t="shared" si="25"/>
        <v>#REF!</v>
      </c>
      <c r="I191" s="58"/>
    </row>
    <row r="192" spans="1:9" ht="21">
      <c r="A192" s="72" t="s">
        <v>326</v>
      </c>
      <c r="B192" s="70" t="s">
        <v>327</v>
      </c>
      <c r="C192" s="46"/>
      <c r="D192" s="72" t="s">
        <v>109</v>
      </c>
      <c r="E192" s="19"/>
      <c r="F192" s="51">
        <f t="shared" si="26"/>
        <v>0</v>
      </c>
      <c r="G192" s="49"/>
      <c r="H192" s="52" t="e">
        <f t="shared" si="25"/>
        <v>#REF!</v>
      </c>
      <c r="I192" s="48"/>
    </row>
    <row r="193" spans="1:9" ht="21">
      <c r="A193" s="72" t="s">
        <v>328</v>
      </c>
      <c r="B193" s="70" t="s">
        <v>329</v>
      </c>
      <c r="C193" s="46"/>
      <c r="D193" s="72" t="s">
        <v>109</v>
      </c>
      <c r="E193" s="19"/>
      <c r="F193" s="51">
        <f t="shared" si="26"/>
        <v>0</v>
      </c>
      <c r="G193" s="49"/>
      <c r="H193" s="52" t="e">
        <f t="shared" si="25"/>
        <v>#REF!</v>
      </c>
      <c r="I193" s="48"/>
    </row>
    <row r="194" spans="1:9" ht="21">
      <c r="A194" s="72" t="s">
        <v>330</v>
      </c>
      <c r="B194" s="70" t="s">
        <v>331</v>
      </c>
      <c r="C194" s="46"/>
      <c r="D194" s="72" t="s">
        <v>109</v>
      </c>
      <c r="E194" s="19"/>
      <c r="F194" s="51">
        <f t="shared" si="26"/>
        <v>0</v>
      </c>
      <c r="G194" s="49"/>
      <c r="H194" s="52" t="e">
        <f t="shared" si="25"/>
        <v>#REF!</v>
      </c>
      <c r="I194" s="48"/>
    </row>
    <row r="195" spans="1:9" ht="21">
      <c r="A195" s="72" t="s">
        <v>332</v>
      </c>
      <c r="B195" s="70" t="s">
        <v>333</v>
      </c>
      <c r="C195" s="46"/>
      <c r="D195" s="72" t="s">
        <v>20</v>
      </c>
      <c r="E195" s="19"/>
      <c r="F195" s="51">
        <f t="shared" si="26"/>
        <v>0</v>
      </c>
      <c r="G195" s="49"/>
      <c r="H195" s="52" t="e">
        <f t="shared" si="25"/>
        <v>#REF!</v>
      </c>
      <c r="I195" s="48"/>
    </row>
    <row r="196" spans="1:9" ht="21">
      <c r="A196" s="121" t="s">
        <v>334</v>
      </c>
      <c r="B196" s="107" t="s">
        <v>335</v>
      </c>
      <c r="C196" s="113"/>
      <c r="D196" s="112"/>
      <c r="E196" s="113"/>
      <c r="F196" s="115"/>
      <c r="G196" s="116"/>
      <c r="H196" s="117"/>
      <c r="I196" s="126"/>
    </row>
    <row r="197" spans="1:9" ht="21">
      <c r="A197" s="72" t="s">
        <v>336</v>
      </c>
      <c r="B197" s="68" t="s">
        <v>337</v>
      </c>
      <c r="C197" s="46"/>
      <c r="D197" s="72" t="s">
        <v>109</v>
      </c>
      <c r="E197" s="19"/>
      <c r="F197" s="51">
        <f t="shared" ref="F197:F199" si="27">+C197*E197</f>
        <v>0</v>
      </c>
      <c r="G197" s="49"/>
      <c r="H197" s="52" t="e">
        <f>+F197/$G$542</f>
        <v>#REF!</v>
      </c>
      <c r="I197" s="48"/>
    </row>
    <row r="198" spans="1:9" ht="21">
      <c r="A198" s="72" t="s">
        <v>338</v>
      </c>
      <c r="B198" s="68" t="s">
        <v>339</v>
      </c>
      <c r="C198" s="46"/>
      <c r="D198" s="72" t="s">
        <v>109</v>
      </c>
      <c r="E198" s="19"/>
      <c r="F198" s="51">
        <f t="shared" si="27"/>
        <v>0</v>
      </c>
      <c r="G198" s="49"/>
      <c r="H198" s="52" t="e">
        <f>+F198/$G$542</f>
        <v>#REF!</v>
      </c>
      <c r="I198" s="48"/>
    </row>
    <row r="199" spans="1:9" ht="21">
      <c r="A199" s="72" t="s">
        <v>340</v>
      </c>
      <c r="B199" s="70" t="s">
        <v>341</v>
      </c>
      <c r="C199" s="46"/>
      <c r="D199" s="72" t="s">
        <v>33</v>
      </c>
      <c r="E199" s="19"/>
      <c r="F199" s="51">
        <f t="shared" si="27"/>
        <v>0</v>
      </c>
      <c r="G199" s="49"/>
      <c r="H199" s="52" t="e">
        <f>+F199/$G$542</f>
        <v>#REF!</v>
      </c>
      <c r="I199" s="48"/>
    </row>
    <row r="200" spans="1:9" ht="21">
      <c r="A200" s="72" t="s">
        <v>342</v>
      </c>
      <c r="B200" s="70" t="s">
        <v>343</v>
      </c>
      <c r="C200" s="46"/>
      <c r="D200" s="72" t="s">
        <v>148</v>
      </c>
      <c r="E200" s="19"/>
      <c r="F200" s="51">
        <f t="shared" ref="F200:F202" si="28">+C200*E200</f>
        <v>0</v>
      </c>
      <c r="G200" s="49"/>
      <c r="H200" s="52" t="e">
        <f>+F200/$G$542</f>
        <v>#REF!</v>
      </c>
      <c r="I200" s="48"/>
    </row>
    <row r="201" spans="1:9" ht="21">
      <c r="A201" s="121" t="s">
        <v>344</v>
      </c>
      <c r="B201" s="107" t="s">
        <v>345</v>
      </c>
      <c r="C201" s="113"/>
      <c r="D201" s="112"/>
      <c r="E201" s="113"/>
      <c r="F201" s="115"/>
      <c r="G201" s="116"/>
      <c r="H201" s="117"/>
      <c r="I201" s="126"/>
    </row>
    <row r="202" spans="1:9" ht="21">
      <c r="A202" s="66" t="s">
        <v>346</v>
      </c>
      <c r="B202" s="67" t="s">
        <v>347</v>
      </c>
      <c r="C202" s="46"/>
      <c r="D202" s="66" t="s">
        <v>109</v>
      </c>
      <c r="E202" s="19"/>
      <c r="F202" s="51">
        <f t="shared" si="28"/>
        <v>0</v>
      </c>
      <c r="G202" s="49"/>
      <c r="H202" s="52" t="e">
        <f>+F202/$G$542</f>
        <v>#REF!</v>
      </c>
      <c r="I202" s="48"/>
    </row>
    <row r="203" spans="1:9" ht="21.75" thickBot="1">
      <c r="A203" s="33"/>
      <c r="B203" s="33"/>
      <c r="C203" s="46"/>
      <c r="D203" s="47"/>
      <c r="E203" s="19"/>
      <c r="F203" s="48"/>
      <c r="G203" s="49"/>
      <c r="H203" s="53"/>
      <c r="I203" s="48"/>
    </row>
    <row r="204" spans="1:9" ht="21" thickBot="1">
      <c r="A204" s="75" t="s">
        <v>348</v>
      </c>
      <c r="B204" s="35" t="s">
        <v>349</v>
      </c>
      <c r="C204" s="36"/>
      <c r="D204" s="37"/>
      <c r="E204" s="38"/>
      <c r="F204" s="38"/>
      <c r="G204" s="34">
        <f>SUM(F206:F227)</f>
        <v>0</v>
      </c>
      <c r="H204" s="94"/>
      <c r="I204" s="40" t="e">
        <f>SUM(H206:H226)</f>
        <v>#REF!</v>
      </c>
    </row>
    <row r="205" spans="1:9" ht="20.25">
      <c r="A205" s="84"/>
      <c r="B205" s="42"/>
      <c r="C205" s="43"/>
      <c r="D205" s="44"/>
      <c r="E205" s="43"/>
      <c r="F205" s="43"/>
      <c r="G205" s="41"/>
      <c r="H205" s="53"/>
      <c r="I205" s="45"/>
    </row>
    <row r="206" spans="1:9" ht="21">
      <c r="A206" s="66" t="s">
        <v>350</v>
      </c>
      <c r="B206" s="68" t="s">
        <v>351</v>
      </c>
      <c r="C206" s="43"/>
      <c r="D206" s="72" t="s">
        <v>20</v>
      </c>
      <c r="E206" s="19"/>
      <c r="F206" s="51">
        <f t="shared" ref="F206:F226" si="29">+C206*E206</f>
        <v>0</v>
      </c>
      <c r="G206" s="49"/>
      <c r="H206" s="52" t="e">
        <f t="shared" ref="H206:H226" si="30">+F206/$G$542</f>
        <v>#REF!</v>
      </c>
      <c r="I206" s="48"/>
    </row>
    <row r="207" spans="1:9" ht="21">
      <c r="A207" s="66" t="s">
        <v>352</v>
      </c>
      <c r="B207" s="68" t="s">
        <v>353</v>
      </c>
      <c r="C207" s="43"/>
      <c r="D207" s="72" t="s">
        <v>20</v>
      </c>
      <c r="E207" s="19"/>
      <c r="F207" s="51">
        <f t="shared" si="29"/>
        <v>0</v>
      </c>
      <c r="G207" s="49"/>
      <c r="H207" s="52" t="e">
        <f t="shared" si="30"/>
        <v>#REF!</v>
      </c>
      <c r="I207" s="48"/>
    </row>
    <row r="208" spans="1:9" ht="21">
      <c r="A208" s="66" t="s">
        <v>354</v>
      </c>
      <c r="B208" s="68" t="s">
        <v>355</v>
      </c>
      <c r="C208" s="43"/>
      <c r="D208" s="72" t="s">
        <v>20</v>
      </c>
      <c r="E208" s="19"/>
      <c r="F208" s="51">
        <f t="shared" si="29"/>
        <v>0</v>
      </c>
      <c r="G208" s="49"/>
      <c r="H208" s="52" t="e">
        <f t="shared" si="30"/>
        <v>#REF!</v>
      </c>
      <c r="I208" s="48"/>
    </row>
    <row r="209" spans="1:9" ht="21">
      <c r="A209" s="66" t="s">
        <v>356</v>
      </c>
      <c r="B209" s="68" t="s">
        <v>357</v>
      </c>
      <c r="C209" s="43"/>
      <c r="D209" s="72" t="s">
        <v>20</v>
      </c>
      <c r="E209" s="19"/>
      <c r="F209" s="51">
        <f t="shared" si="29"/>
        <v>0</v>
      </c>
      <c r="G209" s="49"/>
      <c r="H209" s="52" t="e">
        <f t="shared" si="30"/>
        <v>#REF!</v>
      </c>
      <c r="I209" s="48"/>
    </row>
    <row r="210" spans="1:9" ht="21">
      <c r="A210" s="66" t="s">
        <v>358</v>
      </c>
      <c r="B210" s="68" t="s">
        <v>359</v>
      </c>
      <c r="C210" s="43"/>
      <c r="D210" s="72" t="s">
        <v>20</v>
      </c>
      <c r="E210" s="19"/>
      <c r="F210" s="51">
        <f t="shared" si="29"/>
        <v>0</v>
      </c>
      <c r="G210" s="49"/>
      <c r="H210" s="52" t="e">
        <f t="shared" si="30"/>
        <v>#REF!</v>
      </c>
      <c r="I210" s="48"/>
    </row>
    <row r="211" spans="1:9" ht="21">
      <c r="A211" s="66" t="s">
        <v>360</v>
      </c>
      <c r="B211" s="68" t="s">
        <v>361</v>
      </c>
      <c r="C211" s="43"/>
      <c r="D211" s="72" t="s">
        <v>20</v>
      </c>
      <c r="E211" s="19"/>
      <c r="F211" s="51">
        <f t="shared" si="29"/>
        <v>0</v>
      </c>
      <c r="G211" s="49"/>
      <c r="H211" s="52" t="e">
        <f t="shared" si="30"/>
        <v>#REF!</v>
      </c>
      <c r="I211" s="48"/>
    </row>
    <row r="212" spans="1:9" ht="21">
      <c r="A212" s="66" t="s">
        <v>362</v>
      </c>
      <c r="B212" s="68" t="s">
        <v>363</v>
      </c>
      <c r="C212" s="43"/>
      <c r="D212" s="72" t="s">
        <v>20</v>
      </c>
      <c r="E212" s="19"/>
      <c r="F212" s="51">
        <f t="shared" si="29"/>
        <v>0</v>
      </c>
      <c r="G212" s="49"/>
      <c r="H212" s="52" t="e">
        <f t="shared" si="30"/>
        <v>#REF!</v>
      </c>
      <c r="I212" s="48"/>
    </row>
    <row r="213" spans="1:9" ht="21">
      <c r="A213" s="66" t="s">
        <v>364</v>
      </c>
      <c r="B213" s="68" t="s">
        <v>365</v>
      </c>
      <c r="C213" s="43"/>
      <c r="D213" s="72" t="s">
        <v>20</v>
      </c>
      <c r="E213" s="19"/>
      <c r="F213" s="51">
        <f t="shared" ref="F213:F222" si="31">+C213*E213</f>
        <v>0</v>
      </c>
      <c r="G213" s="49"/>
      <c r="H213" s="52" t="e">
        <f t="shared" si="30"/>
        <v>#REF!</v>
      </c>
      <c r="I213" s="48"/>
    </row>
    <row r="214" spans="1:9" ht="21">
      <c r="A214" s="66" t="s">
        <v>366</v>
      </c>
      <c r="B214" s="68" t="s">
        <v>367</v>
      </c>
      <c r="C214" s="43"/>
      <c r="D214" s="72" t="s">
        <v>20</v>
      </c>
      <c r="E214" s="19"/>
      <c r="F214" s="51">
        <f t="shared" si="31"/>
        <v>0</v>
      </c>
      <c r="G214" s="49"/>
      <c r="H214" s="52" t="e">
        <f t="shared" si="30"/>
        <v>#REF!</v>
      </c>
      <c r="I214" s="48"/>
    </row>
    <row r="215" spans="1:9" ht="21">
      <c r="A215" s="66" t="s">
        <v>368</v>
      </c>
      <c r="B215" s="68" t="s">
        <v>369</v>
      </c>
      <c r="C215" s="43"/>
      <c r="D215" s="72" t="s">
        <v>20</v>
      </c>
      <c r="E215" s="19"/>
      <c r="F215" s="51">
        <f t="shared" si="31"/>
        <v>0</v>
      </c>
      <c r="G215" s="49"/>
      <c r="H215" s="52" t="e">
        <f t="shared" si="30"/>
        <v>#REF!</v>
      </c>
      <c r="I215" s="48"/>
    </row>
    <row r="216" spans="1:9" ht="21">
      <c r="A216" s="66" t="s">
        <v>370</v>
      </c>
      <c r="B216" s="68" t="s">
        <v>371</v>
      </c>
      <c r="C216" s="43"/>
      <c r="D216" s="72" t="s">
        <v>20</v>
      </c>
      <c r="E216" s="19"/>
      <c r="F216" s="51">
        <f t="shared" si="31"/>
        <v>0</v>
      </c>
      <c r="G216" s="49"/>
      <c r="H216" s="52" t="e">
        <f t="shared" si="30"/>
        <v>#REF!</v>
      </c>
      <c r="I216" s="48"/>
    </row>
    <row r="217" spans="1:9" ht="21">
      <c r="A217" s="66" t="s">
        <v>372</v>
      </c>
      <c r="B217" s="68" t="s">
        <v>373</v>
      </c>
      <c r="C217" s="43"/>
      <c r="D217" s="72" t="s">
        <v>20</v>
      </c>
      <c r="E217" s="19"/>
      <c r="F217" s="51">
        <f t="shared" si="31"/>
        <v>0</v>
      </c>
      <c r="G217" s="49"/>
      <c r="H217" s="52" t="e">
        <f t="shared" si="30"/>
        <v>#REF!</v>
      </c>
      <c r="I217" s="48"/>
    </row>
    <row r="218" spans="1:9" ht="21">
      <c r="A218" s="66" t="s">
        <v>374</v>
      </c>
      <c r="B218" s="68" t="s">
        <v>375</v>
      </c>
      <c r="C218" s="43"/>
      <c r="D218" s="72" t="s">
        <v>20</v>
      </c>
      <c r="E218" s="19"/>
      <c r="F218" s="51">
        <f t="shared" si="31"/>
        <v>0</v>
      </c>
      <c r="G218" s="49"/>
      <c r="H218" s="52" t="e">
        <f t="shared" si="30"/>
        <v>#REF!</v>
      </c>
      <c r="I218" s="48"/>
    </row>
    <row r="219" spans="1:9" ht="21">
      <c r="A219" s="66" t="s">
        <v>376</v>
      </c>
      <c r="B219" s="68" t="s">
        <v>377</v>
      </c>
      <c r="C219" s="43"/>
      <c r="D219" s="72" t="s">
        <v>20</v>
      </c>
      <c r="E219" s="19"/>
      <c r="F219" s="51">
        <f t="shared" si="31"/>
        <v>0</v>
      </c>
      <c r="G219" s="49"/>
      <c r="H219" s="52" t="e">
        <f t="shared" si="30"/>
        <v>#REF!</v>
      </c>
      <c r="I219" s="48"/>
    </row>
    <row r="220" spans="1:9" ht="21">
      <c r="A220" s="66" t="s">
        <v>378</v>
      </c>
      <c r="B220" s="68" t="s">
        <v>379</v>
      </c>
      <c r="C220" s="43"/>
      <c r="D220" s="72" t="s">
        <v>33</v>
      </c>
      <c r="E220" s="19"/>
      <c r="F220" s="51">
        <f t="shared" si="31"/>
        <v>0</v>
      </c>
      <c r="G220" s="49"/>
      <c r="H220" s="52" t="e">
        <f t="shared" si="30"/>
        <v>#REF!</v>
      </c>
      <c r="I220" s="48"/>
    </row>
    <row r="221" spans="1:9" ht="21">
      <c r="A221" s="66" t="s">
        <v>380</v>
      </c>
      <c r="B221" s="68" t="s">
        <v>381</v>
      </c>
      <c r="C221" s="43"/>
      <c r="D221" s="72" t="s">
        <v>20</v>
      </c>
      <c r="E221" s="19"/>
      <c r="F221" s="51">
        <f t="shared" si="31"/>
        <v>0</v>
      </c>
      <c r="G221" s="49"/>
      <c r="H221" s="52" t="e">
        <f t="shared" si="30"/>
        <v>#REF!</v>
      </c>
      <c r="I221" s="48"/>
    </row>
    <row r="222" spans="1:9" ht="21">
      <c r="A222" s="66" t="s">
        <v>382</v>
      </c>
      <c r="B222" s="68" t="s">
        <v>383</v>
      </c>
      <c r="C222" s="43"/>
      <c r="D222" s="72" t="s">
        <v>20</v>
      </c>
      <c r="E222" s="19"/>
      <c r="F222" s="51">
        <f t="shared" si="31"/>
        <v>0</v>
      </c>
      <c r="G222" s="49"/>
      <c r="H222" s="52" t="e">
        <f t="shared" si="30"/>
        <v>#REF!</v>
      </c>
      <c r="I222" s="48"/>
    </row>
    <row r="223" spans="1:9" ht="21">
      <c r="A223" s="66" t="s">
        <v>384</v>
      </c>
      <c r="B223" s="68" t="s">
        <v>385</v>
      </c>
      <c r="C223" s="43"/>
      <c r="D223" s="72" t="s">
        <v>20</v>
      </c>
      <c r="E223" s="46"/>
      <c r="F223" s="51">
        <f t="shared" si="29"/>
        <v>0</v>
      </c>
      <c r="G223" s="49"/>
      <c r="H223" s="52" t="e">
        <f t="shared" si="30"/>
        <v>#REF!</v>
      </c>
      <c r="I223" s="58"/>
    </row>
    <row r="224" spans="1:9" ht="21">
      <c r="A224" s="66" t="s">
        <v>386</v>
      </c>
      <c r="B224" s="68" t="s">
        <v>387</v>
      </c>
      <c r="C224" s="43"/>
      <c r="D224" s="72" t="s">
        <v>20</v>
      </c>
      <c r="E224" s="19"/>
      <c r="F224" s="51">
        <f t="shared" si="29"/>
        <v>0</v>
      </c>
      <c r="G224" s="49"/>
      <c r="H224" s="52" t="e">
        <f t="shared" si="30"/>
        <v>#REF!</v>
      </c>
      <c r="I224" s="48"/>
    </row>
    <row r="225" spans="1:9" ht="21">
      <c r="A225" s="66" t="s">
        <v>388</v>
      </c>
      <c r="B225" s="68" t="s">
        <v>389</v>
      </c>
      <c r="C225" s="43"/>
      <c r="D225" s="72" t="s">
        <v>20</v>
      </c>
      <c r="E225" s="19"/>
      <c r="F225" s="51">
        <f t="shared" si="29"/>
        <v>0</v>
      </c>
      <c r="G225" s="49"/>
      <c r="H225" s="52" t="e">
        <f t="shared" si="30"/>
        <v>#REF!</v>
      </c>
      <c r="I225" s="48"/>
    </row>
    <row r="226" spans="1:9" ht="21">
      <c r="A226" s="66" t="s">
        <v>390</v>
      </c>
      <c r="B226" s="68" t="s">
        <v>391</v>
      </c>
      <c r="C226" s="43"/>
      <c r="D226" s="72" t="s">
        <v>20</v>
      </c>
      <c r="E226" s="19"/>
      <c r="F226" s="51">
        <f t="shared" si="29"/>
        <v>0</v>
      </c>
      <c r="G226" s="49"/>
      <c r="H226" s="52" t="e">
        <f t="shared" si="30"/>
        <v>#REF!</v>
      </c>
      <c r="I226" s="48"/>
    </row>
    <row r="227" spans="1:9" ht="21.75" thickBot="1">
      <c r="A227" s="87"/>
      <c r="B227" s="59"/>
      <c r="C227" s="43"/>
      <c r="D227" s="60"/>
      <c r="E227" s="19"/>
      <c r="F227" s="48"/>
      <c r="G227" s="49"/>
      <c r="H227" s="53"/>
      <c r="I227" s="48"/>
    </row>
    <row r="228" spans="1:9" ht="21" thickBot="1">
      <c r="A228" s="75" t="s">
        <v>392</v>
      </c>
      <c r="B228" s="35" t="s">
        <v>393</v>
      </c>
      <c r="C228" s="36"/>
      <c r="D228" s="37"/>
      <c r="E228" s="38"/>
      <c r="F228" s="38"/>
      <c r="G228" s="34">
        <f>SUM(F230:F254)</f>
        <v>0</v>
      </c>
      <c r="H228" s="94"/>
      <c r="I228" s="40" t="e">
        <f>SUM(H230:H254)</f>
        <v>#REF!</v>
      </c>
    </row>
    <row r="229" spans="1:9" ht="20.25">
      <c r="A229" s="84"/>
      <c r="B229" s="42"/>
      <c r="C229" s="43"/>
      <c r="D229" s="44"/>
      <c r="E229" s="43"/>
      <c r="F229" s="43"/>
      <c r="G229" s="41"/>
      <c r="H229" s="53"/>
      <c r="I229" s="45"/>
    </row>
    <row r="230" spans="1:9" ht="21">
      <c r="A230" s="66" t="s">
        <v>394</v>
      </c>
      <c r="B230" s="68" t="s">
        <v>395</v>
      </c>
      <c r="C230" s="43"/>
      <c r="D230" s="72" t="s">
        <v>20</v>
      </c>
      <c r="E230" s="43"/>
      <c r="F230" s="51">
        <f t="shared" ref="F230:F244" si="32">+C230*E230</f>
        <v>0</v>
      </c>
      <c r="G230" s="41"/>
      <c r="H230" s="52" t="e">
        <f t="shared" ref="H230:H254" si="33">+F230/$G$542</f>
        <v>#REF!</v>
      </c>
      <c r="I230" s="45"/>
    </row>
    <row r="231" spans="1:9" ht="21">
      <c r="A231" s="66" t="s">
        <v>396</v>
      </c>
      <c r="B231" s="68" t="s">
        <v>397</v>
      </c>
      <c r="C231" s="43"/>
      <c r="D231" s="72" t="s">
        <v>20</v>
      </c>
      <c r="E231" s="43"/>
      <c r="F231" s="51">
        <f t="shared" si="32"/>
        <v>0</v>
      </c>
      <c r="G231" s="41"/>
      <c r="H231" s="52" t="e">
        <f t="shared" si="33"/>
        <v>#REF!</v>
      </c>
      <c r="I231" s="45"/>
    </row>
    <row r="232" spans="1:9" ht="21">
      <c r="A232" s="66" t="s">
        <v>398</v>
      </c>
      <c r="B232" s="68" t="s">
        <v>399</v>
      </c>
      <c r="C232" s="43"/>
      <c r="D232" s="72" t="s">
        <v>20</v>
      </c>
      <c r="E232" s="43"/>
      <c r="F232" s="51">
        <f t="shared" si="32"/>
        <v>0</v>
      </c>
      <c r="G232" s="41"/>
      <c r="H232" s="52" t="e">
        <f t="shared" si="33"/>
        <v>#REF!</v>
      </c>
      <c r="I232" s="45"/>
    </row>
    <row r="233" spans="1:9" ht="21">
      <c r="A233" s="66" t="s">
        <v>400</v>
      </c>
      <c r="B233" s="68" t="s">
        <v>401</v>
      </c>
      <c r="C233" s="43"/>
      <c r="D233" s="72" t="s">
        <v>20</v>
      </c>
      <c r="E233" s="43"/>
      <c r="F233" s="51">
        <f t="shared" si="32"/>
        <v>0</v>
      </c>
      <c r="G233" s="41"/>
      <c r="H233" s="52" t="e">
        <f t="shared" si="33"/>
        <v>#REF!</v>
      </c>
      <c r="I233" s="45"/>
    </row>
    <row r="234" spans="1:9" ht="21">
      <c r="A234" s="66" t="s">
        <v>402</v>
      </c>
      <c r="B234" s="68" t="s">
        <v>403</v>
      </c>
      <c r="C234" s="43"/>
      <c r="D234" s="72" t="s">
        <v>20</v>
      </c>
      <c r="E234" s="43"/>
      <c r="F234" s="51">
        <f t="shared" si="32"/>
        <v>0</v>
      </c>
      <c r="G234" s="41"/>
      <c r="H234" s="52" t="e">
        <f t="shared" si="33"/>
        <v>#REF!</v>
      </c>
      <c r="I234" s="45"/>
    </row>
    <row r="235" spans="1:9" ht="21">
      <c r="A235" s="66" t="s">
        <v>404</v>
      </c>
      <c r="B235" s="68" t="s">
        <v>405</v>
      </c>
      <c r="C235" s="43"/>
      <c r="D235" s="72" t="s">
        <v>20</v>
      </c>
      <c r="E235" s="43"/>
      <c r="F235" s="51">
        <f t="shared" si="32"/>
        <v>0</v>
      </c>
      <c r="G235" s="41"/>
      <c r="H235" s="52" t="e">
        <f t="shared" si="33"/>
        <v>#REF!</v>
      </c>
      <c r="I235" s="45"/>
    </row>
    <row r="236" spans="1:9" ht="21">
      <c r="A236" s="66" t="s">
        <v>406</v>
      </c>
      <c r="B236" s="68" t="s">
        <v>407</v>
      </c>
      <c r="C236" s="43"/>
      <c r="D236" s="72" t="s">
        <v>20</v>
      </c>
      <c r="E236" s="43"/>
      <c r="F236" s="51">
        <f t="shared" si="32"/>
        <v>0</v>
      </c>
      <c r="G236" s="41"/>
      <c r="H236" s="52" t="e">
        <f t="shared" si="33"/>
        <v>#REF!</v>
      </c>
      <c r="I236" s="45"/>
    </row>
    <row r="237" spans="1:9" ht="21">
      <c r="A237" s="66" t="s">
        <v>408</v>
      </c>
      <c r="B237" s="68" t="s">
        <v>409</v>
      </c>
      <c r="C237" s="43"/>
      <c r="D237" s="72" t="s">
        <v>20</v>
      </c>
      <c r="E237" s="43"/>
      <c r="F237" s="51">
        <f t="shared" si="32"/>
        <v>0</v>
      </c>
      <c r="G237" s="41"/>
      <c r="H237" s="52" t="e">
        <f t="shared" si="33"/>
        <v>#REF!</v>
      </c>
      <c r="I237" s="45"/>
    </row>
    <row r="238" spans="1:9" ht="21">
      <c r="A238" s="66" t="s">
        <v>410</v>
      </c>
      <c r="B238" s="68" t="s">
        <v>411</v>
      </c>
      <c r="C238" s="43"/>
      <c r="D238" s="72" t="s">
        <v>20</v>
      </c>
      <c r="E238" s="43"/>
      <c r="F238" s="51">
        <f t="shared" si="32"/>
        <v>0</v>
      </c>
      <c r="G238" s="41"/>
      <c r="H238" s="52" t="e">
        <f t="shared" si="33"/>
        <v>#REF!</v>
      </c>
      <c r="I238" s="45"/>
    </row>
    <row r="239" spans="1:9" ht="21">
      <c r="A239" s="66" t="s">
        <v>412</v>
      </c>
      <c r="B239" s="68" t="s">
        <v>413</v>
      </c>
      <c r="C239" s="43"/>
      <c r="D239" s="72" t="s">
        <v>20</v>
      </c>
      <c r="E239" s="43"/>
      <c r="F239" s="51">
        <f t="shared" si="32"/>
        <v>0</v>
      </c>
      <c r="G239" s="41"/>
      <c r="H239" s="52" t="e">
        <f t="shared" si="33"/>
        <v>#REF!</v>
      </c>
      <c r="I239" s="45"/>
    </row>
    <row r="240" spans="1:9" ht="21">
      <c r="A240" s="66" t="s">
        <v>414</v>
      </c>
      <c r="B240" s="68" t="s">
        <v>415</v>
      </c>
      <c r="C240" s="43"/>
      <c r="D240" s="72" t="s">
        <v>20</v>
      </c>
      <c r="E240" s="43"/>
      <c r="F240" s="51">
        <f t="shared" si="32"/>
        <v>0</v>
      </c>
      <c r="G240" s="41"/>
      <c r="H240" s="52" t="e">
        <f t="shared" si="33"/>
        <v>#REF!</v>
      </c>
      <c r="I240" s="45"/>
    </row>
    <row r="241" spans="1:9" ht="21">
      <c r="A241" s="66" t="s">
        <v>416</v>
      </c>
      <c r="B241" s="68" t="s">
        <v>417</v>
      </c>
      <c r="C241" s="43"/>
      <c r="D241" s="72" t="s">
        <v>20</v>
      </c>
      <c r="E241" s="43"/>
      <c r="F241" s="51">
        <f t="shared" si="32"/>
        <v>0</v>
      </c>
      <c r="G241" s="41"/>
      <c r="H241" s="52" t="e">
        <f t="shared" si="33"/>
        <v>#REF!</v>
      </c>
      <c r="I241" s="45"/>
    </row>
    <row r="242" spans="1:9" ht="21">
      <c r="A242" s="66" t="s">
        <v>418</v>
      </c>
      <c r="B242" s="68" t="s">
        <v>419</v>
      </c>
      <c r="C242" s="43"/>
      <c r="D242" s="72" t="s">
        <v>20</v>
      </c>
      <c r="E242" s="43"/>
      <c r="F242" s="51">
        <f t="shared" si="32"/>
        <v>0</v>
      </c>
      <c r="G242" s="41"/>
      <c r="H242" s="52" t="e">
        <f t="shared" si="33"/>
        <v>#REF!</v>
      </c>
      <c r="I242" s="45"/>
    </row>
    <row r="243" spans="1:9" ht="21">
      <c r="A243" s="66" t="s">
        <v>420</v>
      </c>
      <c r="B243" s="68" t="s">
        <v>421</v>
      </c>
      <c r="C243" s="43"/>
      <c r="D243" s="72" t="s">
        <v>20</v>
      </c>
      <c r="E243" s="43"/>
      <c r="F243" s="51">
        <f t="shared" si="32"/>
        <v>0</v>
      </c>
      <c r="G243" s="41"/>
      <c r="H243" s="52" t="e">
        <f t="shared" si="33"/>
        <v>#REF!</v>
      </c>
      <c r="I243" s="45"/>
    </row>
    <row r="244" spans="1:9" ht="21">
      <c r="A244" s="66" t="s">
        <v>422</v>
      </c>
      <c r="B244" s="68" t="s">
        <v>423</v>
      </c>
      <c r="C244" s="43"/>
      <c r="D244" s="72" t="s">
        <v>20</v>
      </c>
      <c r="E244" s="19"/>
      <c r="F244" s="51">
        <f t="shared" si="32"/>
        <v>0</v>
      </c>
      <c r="G244" s="49"/>
      <c r="H244" s="52" t="e">
        <f t="shared" si="33"/>
        <v>#REF!</v>
      </c>
      <c r="I244" s="48"/>
    </row>
    <row r="245" spans="1:9" ht="21">
      <c r="A245" s="66" t="s">
        <v>424</v>
      </c>
      <c r="B245" s="68" t="s">
        <v>425</v>
      </c>
      <c r="C245" s="43"/>
      <c r="D245" s="72" t="s">
        <v>20</v>
      </c>
      <c r="E245" s="19"/>
      <c r="F245" s="51">
        <f t="shared" ref="F245:F254" si="34">+C245*E245</f>
        <v>0</v>
      </c>
      <c r="G245" s="49"/>
      <c r="H245" s="52" t="e">
        <f t="shared" si="33"/>
        <v>#REF!</v>
      </c>
      <c r="I245" s="48"/>
    </row>
    <row r="246" spans="1:9" ht="21">
      <c r="A246" s="66" t="s">
        <v>426</v>
      </c>
      <c r="B246" s="68" t="s">
        <v>427</v>
      </c>
      <c r="C246" s="43"/>
      <c r="D246" s="72" t="s">
        <v>20</v>
      </c>
      <c r="E246" s="19"/>
      <c r="F246" s="51">
        <f t="shared" si="34"/>
        <v>0</v>
      </c>
      <c r="G246" s="49"/>
      <c r="H246" s="52" t="e">
        <f t="shared" si="33"/>
        <v>#REF!</v>
      </c>
      <c r="I246" s="48"/>
    </row>
    <row r="247" spans="1:9" ht="21">
      <c r="A247" s="66" t="s">
        <v>428</v>
      </c>
      <c r="B247" s="68" t="s">
        <v>429</v>
      </c>
      <c r="C247" s="43"/>
      <c r="D247" s="72" t="s">
        <v>20</v>
      </c>
      <c r="E247" s="19"/>
      <c r="F247" s="51">
        <f t="shared" si="34"/>
        <v>0</v>
      </c>
      <c r="G247" s="49"/>
      <c r="H247" s="52" t="e">
        <f t="shared" si="33"/>
        <v>#REF!</v>
      </c>
      <c r="I247" s="48"/>
    </row>
    <row r="248" spans="1:9" ht="21">
      <c r="A248" s="66" t="s">
        <v>430</v>
      </c>
      <c r="B248" s="68" t="s">
        <v>431</v>
      </c>
      <c r="C248" s="43"/>
      <c r="D248" s="72" t="s">
        <v>20</v>
      </c>
      <c r="E248" s="19"/>
      <c r="F248" s="51">
        <f t="shared" si="34"/>
        <v>0</v>
      </c>
      <c r="G248" s="49"/>
      <c r="H248" s="52" t="e">
        <f t="shared" si="33"/>
        <v>#REF!</v>
      </c>
      <c r="I248" s="48"/>
    </row>
    <row r="249" spans="1:9" ht="21">
      <c r="A249" s="66" t="s">
        <v>432</v>
      </c>
      <c r="B249" s="68" t="s">
        <v>433</v>
      </c>
      <c r="C249" s="43"/>
      <c r="D249" s="72" t="s">
        <v>20</v>
      </c>
      <c r="E249" s="19"/>
      <c r="F249" s="51">
        <f t="shared" si="34"/>
        <v>0</v>
      </c>
      <c r="G249" s="49"/>
      <c r="H249" s="52" t="e">
        <f t="shared" si="33"/>
        <v>#REF!</v>
      </c>
      <c r="I249" s="48"/>
    </row>
    <row r="250" spans="1:9" ht="21">
      <c r="A250" s="66" t="s">
        <v>434</v>
      </c>
      <c r="B250" s="68" t="s">
        <v>435</v>
      </c>
      <c r="C250" s="43"/>
      <c r="D250" s="72" t="s">
        <v>20</v>
      </c>
      <c r="E250" s="19"/>
      <c r="F250" s="51">
        <f t="shared" si="34"/>
        <v>0</v>
      </c>
      <c r="G250" s="49"/>
      <c r="H250" s="52" t="e">
        <f t="shared" si="33"/>
        <v>#REF!</v>
      </c>
      <c r="I250" s="48"/>
    </row>
    <row r="251" spans="1:9" ht="21">
      <c r="A251" s="66" t="s">
        <v>436</v>
      </c>
      <c r="B251" s="68" t="s">
        <v>437</v>
      </c>
      <c r="C251" s="43"/>
      <c r="D251" s="72" t="s">
        <v>20</v>
      </c>
      <c r="E251" s="19"/>
      <c r="F251" s="51">
        <f t="shared" si="34"/>
        <v>0</v>
      </c>
      <c r="G251" s="49"/>
      <c r="H251" s="52" t="e">
        <f t="shared" si="33"/>
        <v>#REF!</v>
      </c>
      <c r="I251" s="48"/>
    </row>
    <row r="252" spans="1:9" ht="21">
      <c r="A252" s="66" t="s">
        <v>438</v>
      </c>
      <c r="B252" s="68" t="s">
        <v>439</v>
      </c>
      <c r="C252" s="43"/>
      <c r="D252" s="72" t="s">
        <v>20</v>
      </c>
      <c r="E252" s="19"/>
      <c r="F252" s="51">
        <f t="shared" si="34"/>
        <v>0</v>
      </c>
      <c r="G252" s="49"/>
      <c r="H252" s="52" t="e">
        <f t="shared" si="33"/>
        <v>#REF!</v>
      </c>
      <c r="I252" s="48"/>
    </row>
    <row r="253" spans="1:9" ht="21">
      <c r="A253" s="66" t="s">
        <v>440</v>
      </c>
      <c r="B253" s="68" t="s">
        <v>441</v>
      </c>
      <c r="C253" s="43"/>
      <c r="D253" s="72" t="s">
        <v>20</v>
      </c>
      <c r="E253" s="19"/>
      <c r="F253" s="51">
        <f t="shared" si="34"/>
        <v>0</v>
      </c>
      <c r="G253" s="49"/>
      <c r="H253" s="52" t="e">
        <f t="shared" si="33"/>
        <v>#REF!</v>
      </c>
      <c r="I253" s="48"/>
    </row>
    <row r="254" spans="1:9" ht="21">
      <c r="A254" s="66" t="s">
        <v>442</v>
      </c>
      <c r="B254" s="68" t="s">
        <v>443</v>
      </c>
      <c r="C254" s="43"/>
      <c r="D254" s="72" t="s">
        <v>20</v>
      </c>
      <c r="E254" s="19"/>
      <c r="F254" s="51">
        <f t="shared" si="34"/>
        <v>0</v>
      </c>
      <c r="G254" s="49"/>
      <c r="H254" s="52" t="e">
        <f t="shared" si="33"/>
        <v>#REF!</v>
      </c>
      <c r="I254" s="48"/>
    </row>
    <row r="255" spans="1:9" ht="21.75" thickBot="1">
      <c r="A255" s="86"/>
      <c r="B255" s="59"/>
      <c r="C255" s="43"/>
      <c r="D255" s="60"/>
      <c r="E255" s="19"/>
      <c r="F255" s="48"/>
      <c r="G255" s="49"/>
      <c r="H255" s="53"/>
      <c r="I255" s="48"/>
    </row>
    <row r="256" spans="1:9" ht="21" thickBot="1">
      <c r="A256" s="75" t="s">
        <v>444</v>
      </c>
      <c r="B256" s="35" t="s">
        <v>445</v>
      </c>
      <c r="C256" s="36"/>
      <c r="D256" s="37"/>
      <c r="E256" s="38"/>
      <c r="F256" s="38"/>
      <c r="G256" s="34">
        <f>SUM(F258:F298)</f>
        <v>0</v>
      </c>
      <c r="H256" s="39"/>
      <c r="I256" s="40" t="e">
        <f>SUM(H258:H298)</f>
        <v>#REF!</v>
      </c>
    </row>
    <row r="257" spans="1:9" ht="21">
      <c r="A257" s="88"/>
      <c r="B257" s="61"/>
      <c r="C257" s="43"/>
      <c r="D257" s="62"/>
      <c r="E257" s="19"/>
      <c r="F257" s="48"/>
      <c r="G257" s="49"/>
      <c r="H257" s="53"/>
      <c r="I257" s="48"/>
    </row>
    <row r="258" spans="1:9" ht="21">
      <c r="A258" s="66" t="s">
        <v>446</v>
      </c>
      <c r="B258" s="68" t="s">
        <v>447</v>
      </c>
      <c r="C258" s="43"/>
      <c r="D258" s="72" t="s">
        <v>20</v>
      </c>
      <c r="E258" s="19"/>
      <c r="F258" s="51">
        <f t="shared" ref="F258:F291" si="35">+C258*E258</f>
        <v>0</v>
      </c>
      <c r="G258" s="49"/>
      <c r="H258" s="52" t="e">
        <f t="shared" ref="H258:H298" si="36">+F258/$G$542</f>
        <v>#REF!</v>
      </c>
      <c r="I258" s="48"/>
    </row>
    <row r="259" spans="1:9" ht="21">
      <c r="A259" s="66" t="s">
        <v>448</v>
      </c>
      <c r="B259" s="68" t="s">
        <v>449</v>
      </c>
      <c r="C259" s="43"/>
      <c r="D259" s="72" t="s">
        <v>20</v>
      </c>
      <c r="E259" s="19"/>
      <c r="F259" s="51">
        <f t="shared" ref="F259:F286" si="37">+C259*E259</f>
        <v>0</v>
      </c>
      <c r="G259" s="49"/>
      <c r="H259" s="52" t="e">
        <f t="shared" si="36"/>
        <v>#REF!</v>
      </c>
      <c r="I259" s="48"/>
    </row>
    <row r="260" spans="1:9" ht="21">
      <c r="A260" s="66" t="s">
        <v>450</v>
      </c>
      <c r="B260" s="68" t="s">
        <v>451</v>
      </c>
      <c r="C260" s="43"/>
      <c r="D260" s="72" t="s">
        <v>20</v>
      </c>
      <c r="E260" s="19"/>
      <c r="F260" s="51">
        <f t="shared" si="37"/>
        <v>0</v>
      </c>
      <c r="G260" s="49"/>
      <c r="H260" s="52" t="e">
        <f t="shared" si="36"/>
        <v>#REF!</v>
      </c>
      <c r="I260" s="48"/>
    </row>
    <row r="261" spans="1:9" ht="21">
      <c r="A261" s="66" t="s">
        <v>452</v>
      </c>
      <c r="B261" s="68" t="s">
        <v>453</v>
      </c>
      <c r="C261" s="43"/>
      <c r="D261" s="72" t="s">
        <v>20</v>
      </c>
      <c r="E261" s="19"/>
      <c r="F261" s="51">
        <f t="shared" si="37"/>
        <v>0</v>
      </c>
      <c r="G261" s="49"/>
      <c r="H261" s="52" t="e">
        <f t="shared" si="36"/>
        <v>#REF!</v>
      </c>
      <c r="I261" s="48"/>
    </row>
    <row r="262" spans="1:9" ht="21">
      <c r="A262" s="66" t="s">
        <v>454</v>
      </c>
      <c r="B262" s="68" t="s">
        <v>455</v>
      </c>
      <c r="C262" s="43"/>
      <c r="D262" s="72" t="s">
        <v>20</v>
      </c>
      <c r="E262" s="19"/>
      <c r="F262" s="51">
        <f t="shared" si="37"/>
        <v>0</v>
      </c>
      <c r="G262" s="49"/>
      <c r="H262" s="52" t="e">
        <f t="shared" si="36"/>
        <v>#REF!</v>
      </c>
      <c r="I262" s="48"/>
    </row>
    <row r="263" spans="1:9" ht="21">
      <c r="A263" s="66" t="s">
        <v>456</v>
      </c>
      <c r="B263" s="68" t="s">
        <v>457</v>
      </c>
      <c r="C263" s="43"/>
      <c r="D263" s="72" t="s">
        <v>20</v>
      </c>
      <c r="E263" s="19"/>
      <c r="F263" s="51">
        <f t="shared" si="37"/>
        <v>0</v>
      </c>
      <c r="G263" s="49"/>
      <c r="H263" s="52" t="e">
        <f t="shared" si="36"/>
        <v>#REF!</v>
      </c>
      <c r="I263" s="48"/>
    </row>
    <row r="264" spans="1:9" ht="21">
      <c r="A264" s="66" t="s">
        <v>458</v>
      </c>
      <c r="B264" s="68" t="s">
        <v>459</v>
      </c>
      <c r="C264" s="43"/>
      <c r="D264" s="72" t="s">
        <v>20</v>
      </c>
      <c r="E264" s="19"/>
      <c r="F264" s="51">
        <f t="shared" si="37"/>
        <v>0</v>
      </c>
      <c r="G264" s="49"/>
      <c r="H264" s="52" t="e">
        <f t="shared" si="36"/>
        <v>#REF!</v>
      </c>
      <c r="I264" s="48"/>
    </row>
    <row r="265" spans="1:9" ht="21">
      <c r="A265" s="66" t="s">
        <v>460</v>
      </c>
      <c r="B265" s="68" t="s">
        <v>461</v>
      </c>
      <c r="C265" s="43"/>
      <c r="D265" s="72" t="s">
        <v>20</v>
      </c>
      <c r="E265" s="19"/>
      <c r="F265" s="51">
        <f t="shared" si="37"/>
        <v>0</v>
      </c>
      <c r="G265" s="49"/>
      <c r="H265" s="52" t="e">
        <f t="shared" si="36"/>
        <v>#REF!</v>
      </c>
      <c r="I265" s="48"/>
    </row>
    <row r="266" spans="1:9" ht="21">
      <c r="A266" s="66" t="s">
        <v>462</v>
      </c>
      <c r="B266" s="68" t="s">
        <v>463</v>
      </c>
      <c r="C266" s="43"/>
      <c r="D266" s="72" t="s">
        <v>20</v>
      </c>
      <c r="E266" s="19"/>
      <c r="F266" s="51">
        <f t="shared" si="37"/>
        <v>0</v>
      </c>
      <c r="G266" s="49"/>
      <c r="H266" s="52" t="e">
        <f t="shared" si="36"/>
        <v>#REF!</v>
      </c>
      <c r="I266" s="48"/>
    </row>
    <row r="267" spans="1:9" ht="21">
      <c r="A267" s="66" t="s">
        <v>464</v>
      </c>
      <c r="B267" s="68" t="s">
        <v>465</v>
      </c>
      <c r="C267" s="43"/>
      <c r="D267" s="72" t="s">
        <v>20</v>
      </c>
      <c r="E267" s="19"/>
      <c r="F267" s="51">
        <f t="shared" si="37"/>
        <v>0</v>
      </c>
      <c r="G267" s="49"/>
      <c r="H267" s="52" t="e">
        <f t="shared" si="36"/>
        <v>#REF!</v>
      </c>
      <c r="I267" s="48"/>
    </row>
    <row r="268" spans="1:9" ht="21">
      <c r="A268" s="66" t="s">
        <v>466</v>
      </c>
      <c r="B268" s="68" t="s">
        <v>467</v>
      </c>
      <c r="C268" s="43"/>
      <c r="D268" s="72" t="s">
        <v>20</v>
      </c>
      <c r="E268" s="19"/>
      <c r="F268" s="51">
        <f t="shared" si="37"/>
        <v>0</v>
      </c>
      <c r="G268" s="49"/>
      <c r="H268" s="52" t="e">
        <f t="shared" si="36"/>
        <v>#REF!</v>
      </c>
      <c r="I268" s="48"/>
    </row>
    <row r="269" spans="1:9" ht="21">
      <c r="A269" s="66" t="s">
        <v>468</v>
      </c>
      <c r="B269" s="68" t="s">
        <v>469</v>
      </c>
      <c r="C269" s="43"/>
      <c r="D269" s="72" t="s">
        <v>20</v>
      </c>
      <c r="E269" s="19"/>
      <c r="F269" s="51">
        <f t="shared" si="37"/>
        <v>0</v>
      </c>
      <c r="G269" s="49"/>
      <c r="H269" s="52" t="e">
        <f t="shared" si="36"/>
        <v>#REF!</v>
      </c>
      <c r="I269" s="48"/>
    </row>
    <row r="270" spans="1:9" ht="21">
      <c r="A270" s="66" t="s">
        <v>470</v>
      </c>
      <c r="B270" s="68" t="s">
        <v>471</v>
      </c>
      <c r="C270" s="43"/>
      <c r="D270" s="72" t="s">
        <v>20</v>
      </c>
      <c r="E270" s="19"/>
      <c r="F270" s="51">
        <f t="shared" si="37"/>
        <v>0</v>
      </c>
      <c r="G270" s="49"/>
      <c r="H270" s="52" t="e">
        <f t="shared" si="36"/>
        <v>#REF!</v>
      </c>
      <c r="I270" s="48"/>
    </row>
    <row r="271" spans="1:9" ht="21">
      <c r="A271" s="66" t="s">
        <v>472</v>
      </c>
      <c r="B271" s="68" t="s">
        <v>473</v>
      </c>
      <c r="C271" s="43"/>
      <c r="D271" s="72" t="s">
        <v>20</v>
      </c>
      <c r="E271" s="19"/>
      <c r="F271" s="51">
        <f t="shared" si="37"/>
        <v>0</v>
      </c>
      <c r="G271" s="49"/>
      <c r="H271" s="52" t="e">
        <f t="shared" si="36"/>
        <v>#REF!</v>
      </c>
      <c r="I271" s="48"/>
    </row>
    <row r="272" spans="1:9" ht="21">
      <c r="A272" s="66" t="s">
        <v>474</v>
      </c>
      <c r="B272" s="68" t="s">
        <v>475</v>
      </c>
      <c r="C272" s="43"/>
      <c r="D272" s="72" t="s">
        <v>20</v>
      </c>
      <c r="E272" s="19"/>
      <c r="F272" s="51">
        <f t="shared" si="37"/>
        <v>0</v>
      </c>
      <c r="G272" s="49"/>
      <c r="H272" s="52" t="e">
        <f t="shared" si="36"/>
        <v>#REF!</v>
      </c>
      <c r="I272" s="48"/>
    </row>
    <row r="273" spans="1:9" ht="21">
      <c r="A273" s="66" t="s">
        <v>476</v>
      </c>
      <c r="B273" s="68" t="s">
        <v>477</v>
      </c>
      <c r="C273" s="43"/>
      <c r="D273" s="72" t="s">
        <v>20</v>
      </c>
      <c r="E273" s="19"/>
      <c r="F273" s="51">
        <f t="shared" si="37"/>
        <v>0</v>
      </c>
      <c r="G273" s="49"/>
      <c r="H273" s="52" t="e">
        <f t="shared" si="36"/>
        <v>#REF!</v>
      </c>
      <c r="I273" s="48"/>
    </row>
    <row r="274" spans="1:9" ht="21">
      <c r="A274" s="66" t="s">
        <v>478</v>
      </c>
      <c r="B274" s="68" t="s">
        <v>479</v>
      </c>
      <c r="C274" s="43"/>
      <c r="D274" s="72" t="s">
        <v>20</v>
      </c>
      <c r="E274" s="19"/>
      <c r="F274" s="51">
        <f t="shared" si="37"/>
        <v>0</v>
      </c>
      <c r="G274" s="49"/>
      <c r="H274" s="52" t="e">
        <f t="shared" si="36"/>
        <v>#REF!</v>
      </c>
      <c r="I274" s="48"/>
    </row>
    <row r="275" spans="1:9" ht="21">
      <c r="A275" s="66" t="s">
        <v>480</v>
      </c>
      <c r="B275" s="68" t="s">
        <v>481</v>
      </c>
      <c r="C275" s="43"/>
      <c r="D275" s="72" t="s">
        <v>20</v>
      </c>
      <c r="E275" s="19"/>
      <c r="F275" s="51">
        <f t="shared" si="37"/>
        <v>0</v>
      </c>
      <c r="G275" s="49"/>
      <c r="H275" s="52" t="e">
        <f t="shared" si="36"/>
        <v>#REF!</v>
      </c>
      <c r="I275" s="48"/>
    </row>
    <row r="276" spans="1:9" ht="21">
      <c r="A276" s="66" t="s">
        <v>482</v>
      </c>
      <c r="B276" s="68" t="s">
        <v>483</v>
      </c>
      <c r="C276" s="43"/>
      <c r="D276" s="72" t="s">
        <v>20</v>
      </c>
      <c r="E276" s="19"/>
      <c r="F276" s="51">
        <f t="shared" si="37"/>
        <v>0</v>
      </c>
      <c r="G276" s="49"/>
      <c r="H276" s="52" t="e">
        <f t="shared" si="36"/>
        <v>#REF!</v>
      </c>
      <c r="I276" s="48"/>
    </row>
    <row r="277" spans="1:9" ht="21">
      <c r="A277" s="66" t="s">
        <v>484</v>
      </c>
      <c r="B277" s="68" t="s">
        <v>485</v>
      </c>
      <c r="C277" s="43"/>
      <c r="D277" s="72" t="s">
        <v>20</v>
      </c>
      <c r="E277" s="19"/>
      <c r="F277" s="51">
        <f t="shared" si="37"/>
        <v>0</v>
      </c>
      <c r="G277" s="49"/>
      <c r="H277" s="52" t="e">
        <f t="shared" si="36"/>
        <v>#REF!</v>
      </c>
      <c r="I277" s="48"/>
    </row>
    <row r="278" spans="1:9" ht="21">
      <c r="A278" s="66" t="s">
        <v>486</v>
      </c>
      <c r="B278" s="68" t="s">
        <v>487</v>
      </c>
      <c r="C278" s="43"/>
      <c r="D278" s="72" t="s">
        <v>20</v>
      </c>
      <c r="E278" s="19"/>
      <c r="F278" s="51">
        <f t="shared" si="37"/>
        <v>0</v>
      </c>
      <c r="G278" s="49"/>
      <c r="H278" s="52" t="e">
        <f t="shared" si="36"/>
        <v>#REF!</v>
      </c>
      <c r="I278" s="48"/>
    </row>
    <row r="279" spans="1:9" ht="21">
      <c r="A279" s="66" t="s">
        <v>488</v>
      </c>
      <c r="B279" s="68" t="s">
        <v>489</v>
      </c>
      <c r="C279" s="43"/>
      <c r="D279" s="72" t="s">
        <v>20</v>
      </c>
      <c r="E279" s="19"/>
      <c r="F279" s="51">
        <f t="shared" si="37"/>
        <v>0</v>
      </c>
      <c r="G279" s="49"/>
      <c r="H279" s="52" t="e">
        <f t="shared" si="36"/>
        <v>#REF!</v>
      </c>
      <c r="I279" s="48"/>
    </row>
    <row r="280" spans="1:9" ht="21">
      <c r="A280" s="66" t="s">
        <v>490</v>
      </c>
      <c r="B280" s="68" t="s">
        <v>491</v>
      </c>
      <c r="C280" s="43"/>
      <c r="D280" s="72" t="s">
        <v>20</v>
      </c>
      <c r="E280" s="19"/>
      <c r="F280" s="51">
        <f t="shared" si="37"/>
        <v>0</v>
      </c>
      <c r="G280" s="49"/>
      <c r="H280" s="52" t="e">
        <f t="shared" si="36"/>
        <v>#REF!</v>
      </c>
      <c r="I280" s="48"/>
    </row>
    <row r="281" spans="1:9" ht="21">
      <c r="A281" s="66" t="s">
        <v>492</v>
      </c>
      <c r="B281" s="68" t="s">
        <v>493</v>
      </c>
      <c r="C281" s="43"/>
      <c r="D281" s="72" t="s">
        <v>20</v>
      </c>
      <c r="E281" s="19"/>
      <c r="F281" s="51">
        <f t="shared" si="37"/>
        <v>0</v>
      </c>
      <c r="G281" s="49"/>
      <c r="H281" s="52" t="e">
        <f t="shared" si="36"/>
        <v>#REF!</v>
      </c>
      <c r="I281" s="48"/>
    </row>
    <row r="282" spans="1:9" ht="21">
      <c r="A282" s="66" t="s">
        <v>494</v>
      </c>
      <c r="B282" s="68" t="s">
        <v>495</v>
      </c>
      <c r="C282" s="43"/>
      <c r="D282" s="72" t="s">
        <v>20</v>
      </c>
      <c r="E282" s="19"/>
      <c r="F282" s="51">
        <f t="shared" si="37"/>
        <v>0</v>
      </c>
      <c r="G282" s="49"/>
      <c r="H282" s="52" t="e">
        <f t="shared" si="36"/>
        <v>#REF!</v>
      </c>
      <c r="I282" s="48"/>
    </row>
    <row r="283" spans="1:9" ht="21">
      <c r="A283" s="66" t="s">
        <v>496</v>
      </c>
      <c r="B283" s="68" t="s">
        <v>497</v>
      </c>
      <c r="C283" s="43"/>
      <c r="D283" s="72" t="s">
        <v>20</v>
      </c>
      <c r="E283" s="19"/>
      <c r="F283" s="51">
        <f t="shared" si="37"/>
        <v>0</v>
      </c>
      <c r="G283" s="49"/>
      <c r="H283" s="52" t="e">
        <f t="shared" si="36"/>
        <v>#REF!</v>
      </c>
      <c r="I283" s="48"/>
    </row>
    <row r="284" spans="1:9" ht="21">
      <c r="A284" s="66" t="s">
        <v>498</v>
      </c>
      <c r="B284" s="68" t="s">
        <v>499</v>
      </c>
      <c r="C284" s="43"/>
      <c r="D284" s="72" t="s">
        <v>20</v>
      </c>
      <c r="E284" s="19"/>
      <c r="F284" s="51">
        <f t="shared" si="37"/>
        <v>0</v>
      </c>
      <c r="G284" s="49"/>
      <c r="H284" s="52" t="e">
        <f t="shared" si="36"/>
        <v>#REF!</v>
      </c>
      <c r="I284" s="48"/>
    </row>
    <row r="285" spans="1:9" ht="21">
      <c r="A285" s="66" t="s">
        <v>500</v>
      </c>
      <c r="B285" s="68" t="s">
        <v>501</v>
      </c>
      <c r="C285" s="43"/>
      <c r="D285" s="72" t="s">
        <v>20</v>
      </c>
      <c r="E285" s="19"/>
      <c r="F285" s="51">
        <f t="shared" si="37"/>
        <v>0</v>
      </c>
      <c r="G285" s="49"/>
      <c r="H285" s="52" t="e">
        <f t="shared" si="36"/>
        <v>#REF!</v>
      </c>
      <c r="I285" s="48"/>
    </row>
    <row r="286" spans="1:9" ht="21">
      <c r="A286" s="66" t="s">
        <v>502</v>
      </c>
      <c r="B286" s="68" t="s">
        <v>503</v>
      </c>
      <c r="C286" s="43"/>
      <c r="D286" s="72" t="s">
        <v>20</v>
      </c>
      <c r="E286" s="19"/>
      <c r="F286" s="51">
        <f t="shared" si="37"/>
        <v>0</v>
      </c>
      <c r="G286" s="49"/>
      <c r="H286" s="52" t="e">
        <f t="shared" si="36"/>
        <v>#REF!</v>
      </c>
      <c r="I286" s="48"/>
    </row>
    <row r="287" spans="1:9" ht="21">
      <c r="A287" s="66" t="s">
        <v>504</v>
      </c>
      <c r="B287" s="68" t="s">
        <v>505</v>
      </c>
      <c r="C287" s="43"/>
      <c r="D287" s="72" t="s">
        <v>20</v>
      </c>
      <c r="E287" s="19"/>
      <c r="F287" s="51">
        <f t="shared" si="35"/>
        <v>0</v>
      </c>
      <c r="G287" s="49"/>
      <c r="H287" s="52" t="e">
        <f t="shared" si="36"/>
        <v>#REF!</v>
      </c>
      <c r="I287" s="48"/>
    </row>
    <row r="288" spans="1:9" ht="21">
      <c r="A288" s="66" t="s">
        <v>506</v>
      </c>
      <c r="B288" s="68" t="s">
        <v>507</v>
      </c>
      <c r="C288" s="43"/>
      <c r="D288" s="72" t="s">
        <v>20</v>
      </c>
      <c r="E288" s="19"/>
      <c r="F288" s="51">
        <f>+C288*E288</f>
        <v>0</v>
      </c>
      <c r="G288" s="49"/>
      <c r="H288" s="52" t="e">
        <f t="shared" si="36"/>
        <v>#REF!</v>
      </c>
      <c r="I288" s="48"/>
    </row>
    <row r="289" spans="1:9" ht="21">
      <c r="A289" s="66" t="s">
        <v>508</v>
      </c>
      <c r="B289" s="68" t="s">
        <v>509</v>
      </c>
      <c r="C289" s="43"/>
      <c r="D289" s="72" t="s">
        <v>20</v>
      </c>
      <c r="E289" s="19"/>
      <c r="F289" s="51">
        <f>+C289*E289</f>
        <v>0</v>
      </c>
      <c r="G289" s="49"/>
      <c r="H289" s="52" t="e">
        <f t="shared" si="36"/>
        <v>#REF!</v>
      </c>
      <c r="I289" s="48"/>
    </row>
    <row r="290" spans="1:9" ht="21">
      <c r="A290" s="66" t="s">
        <v>510</v>
      </c>
      <c r="B290" s="68" t="s">
        <v>511</v>
      </c>
      <c r="C290" s="43"/>
      <c r="D290" s="72" t="s">
        <v>20</v>
      </c>
      <c r="E290" s="19"/>
      <c r="F290" s="51">
        <f>+C290*E290</f>
        <v>0</v>
      </c>
      <c r="G290" s="49"/>
      <c r="H290" s="52" t="e">
        <f t="shared" si="36"/>
        <v>#REF!</v>
      </c>
      <c r="I290" s="48"/>
    </row>
    <row r="291" spans="1:9" ht="21">
      <c r="A291" s="66" t="s">
        <v>512</v>
      </c>
      <c r="B291" s="68" t="s">
        <v>513</v>
      </c>
      <c r="C291" s="43"/>
      <c r="D291" s="72" t="s">
        <v>20</v>
      </c>
      <c r="E291" s="19"/>
      <c r="F291" s="51">
        <f t="shared" si="35"/>
        <v>0</v>
      </c>
      <c r="G291" s="49"/>
      <c r="H291" s="52" t="e">
        <f t="shared" si="36"/>
        <v>#REF!</v>
      </c>
      <c r="I291" s="48"/>
    </row>
    <row r="292" spans="1:9" ht="21">
      <c r="A292" s="66" t="s">
        <v>514</v>
      </c>
      <c r="B292" s="68" t="s">
        <v>515</v>
      </c>
      <c r="C292" s="43"/>
      <c r="D292" s="72" t="s">
        <v>20</v>
      </c>
      <c r="E292" s="19"/>
      <c r="F292" s="51">
        <f>+C292*E292</f>
        <v>0</v>
      </c>
      <c r="G292" s="49"/>
      <c r="H292" s="52" t="e">
        <f t="shared" si="36"/>
        <v>#REF!</v>
      </c>
      <c r="I292" s="48"/>
    </row>
    <row r="293" spans="1:9" ht="21">
      <c r="A293" s="66" t="s">
        <v>516</v>
      </c>
      <c r="B293" s="68" t="s">
        <v>517</v>
      </c>
      <c r="C293" s="43"/>
      <c r="D293" s="72" t="s">
        <v>20</v>
      </c>
      <c r="E293" s="19"/>
      <c r="F293" s="51">
        <f>+C293*E293</f>
        <v>0</v>
      </c>
      <c r="G293" s="49"/>
      <c r="H293" s="52" t="e">
        <f t="shared" si="36"/>
        <v>#REF!</v>
      </c>
      <c r="I293" s="48"/>
    </row>
    <row r="294" spans="1:9" ht="21">
      <c r="A294" s="66" t="s">
        <v>518</v>
      </c>
      <c r="B294" s="68" t="s">
        <v>519</v>
      </c>
      <c r="C294" s="43"/>
      <c r="D294" s="72" t="s">
        <v>17</v>
      </c>
      <c r="E294" s="19"/>
      <c r="F294" s="51">
        <f>+C294*E294</f>
        <v>0</v>
      </c>
      <c r="G294" s="49"/>
      <c r="H294" s="52" t="e">
        <f t="shared" si="36"/>
        <v>#REF!</v>
      </c>
      <c r="I294" s="48"/>
    </row>
    <row r="295" spans="1:9" ht="21">
      <c r="A295" s="66" t="s">
        <v>520</v>
      </c>
      <c r="B295" s="68" t="s">
        <v>521</v>
      </c>
      <c r="C295" s="43"/>
      <c r="D295" s="72" t="s">
        <v>20</v>
      </c>
      <c r="E295" s="19"/>
      <c r="F295" s="51">
        <f t="shared" ref="F295:F298" si="38">+C295*E295</f>
        <v>0</v>
      </c>
      <c r="G295" s="49"/>
      <c r="H295" s="52" t="e">
        <f t="shared" si="36"/>
        <v>#REF!</v>
      </c>
      <c r="I295" s="48"/>
    </row>
    <row r="296" spans="1:9" ht="21">
      <c r="A296" s="66" t="s">
        <v>522</v>
      </c>
      <c r="B296" s="68" t="s">
        <v>523</v>
      </c>
      <c r="C296" s="43"/>
      <c r="D296" s="72" t="s">
        <v>17</v>
      </c>
      <c r="E296" s="19"/>
      <c r="F296" s="51">
        <f>+C296*E296</f>
        <v>0</v>
      </c>
      <c r="G296" s="49"/>
      <c r="H296" s="52" t="e">
        <f t="shared" si="36"/>
        <v>#REF!</v>
      </c>
      <c r="I296" s="48"/>
    </row>
    <row r="297" spans="1:9" ht="21">
      <c r="A297" s="66" t="s">
        <v>524</v>
      </c>
      <c r="B297" s="68" t="s">
        <v>525</v>
      </c>
      <c r="C297" s="43"/>
      <c r="D297" s="72" t="s">
        <v>20</v>
      </c>
      <c r="E297" s="19"/>
      <c r="F297" s="51">
        <f t="shared" si="38"/>
        <v>0</v>
      </c>
      <c r="G297" s="49"/>
      <c r="H297" s="52" t="e">
        <f t="shared" si="36"/>
        <v>#REF!</v>
      </c>
      <c r="I297" s="48"/>
    </row>
    <row r="298" spans="1:9" ht="21">
      <c r="A298" s="66" t="s">
        <v>526</v>
      </c>
      <c r="B298" s="68" t="s">
        <v>527</v>
      </c>
      <c r="C298" s="43"/>
      <c r="D298" s="72" t="s">
        <v>33</v>
      </c>
      <c r="E298" s="19"/>
      <c r="F298" s="51">
        <f t="shared" si="38"/>
        <v>0</v>
      </c>
      <c r="G298" s="49"/>
      <c r="H298" s="52" t="e">
        <f t="shared" si="36"/>
        <v>#REF!</v>
      </c>
      <c r="I298" s="48"/>
    </row>
    <row r="299" spans="1:9" ht="21.75" thickBot="1">
      <c r="A299" s="86"/>
      <c r="B299" s="59"/>
      <c r="C299" s="43"/>
      <c r="D299" s="60"/>
      <c r="E299" s="19"/>
      <c r="F299" s="48"/>
      <c r="G299" s="49"/>
      <c r="H299" s="53"/>
      <c r="I299" s="48"/>
    </row>
    <row r="300" spans="1:9" ht="21" thickBot="1">
      <c r="A300" s="75" t="s">
        <v>528</v>
      </c>
      <c r="B300" s="35" t="s">
        <v>529</v>
      </c>
      <c r="C300" s="36"/>
      <c r="D300" s="37"/>
      <c r="E300" s="38"/>
      <c r="F300" s="38"/>
      <c r="G300" s="34">
        <f>SUM(F302:F308)</f>
        <v>0</v>
      </c>
      <c r="H300" s="39"/>
      <c r="I300" s="40" t="e">
        <f>SUM(H302:H308)</f>
        <v>#REF!</v>
      </c>
    </row>
    <row r="301" spans="1:9" ht="21">
      <c r="A301" s="86"/>
      <c r="B301" s="59"/>
      <c r="C301" s="46"/>
      <c r="D301" s="62"/>
      <c r="E301" s="19"/>
      <c r="F301" s="48"/>
      <c r="G301" s="49"/>
      <c r="H301" s="53"/>
      <c r="I301" s="48"/>
    </row>
    <row r="302" spans="1:9" ht="21">
      <c r="A302" s="69" t="s">
        <v>530</v>
      </c>
      <c r="B302" s="97" t="s">
        <v>531</v>
      </c>
      <c r="C302" s="43"/>
      <c r="D302" s="72" t="s">
        <v>20</v>
      </c>
      <c r="E302" s="19"/>
      <c r="F302" s="51">
        <f t="shared" ref="F302" si="39">+C302*E302</f>
        <v>0</v>
      </c>
      <c r="G302" s="49"/>
      <c r="H302" s="52" t="e">
        <f t="shared" ref="H302:H308" si="40">+F302/$G$542</f>
        <v>#REF!</v>
      </c>
      <c r="I302" s="48"/>
    </row>
    <row r="303" spans="1:9" ht="21">
      <c r="A303" s="69" t="s">
        <v>532</v>
      </c>
      <c r="B303" s="97" t="s">
        <v>533</v>
      </c>
      <c r="C303" s="43"/>
      <c r="D303" s="72" t="s">
        <v>20</v>
      </c>
      <c r="E303" s="19"/>
      <c r="F303" s="51">
        <f t="shared" ref="F303:F308" si="41">+C303*E303</f>
        <v>0</v>
      </c>
      <c r="G303" s="49"/>
      <c r="H303" s="52" t="e">
        <f t="shared" si="40"/>
        <v>#REF!</v>
      </c>
      <c r="I303" s="48"/>
    </row>
    <row r="304" spans="1:9" ht="21">
      <c r="A304" s="69" t="s">
        <v>534</v>
      </c>
      <c r="B304" s="97" t="s">
        <v>535</v>
      </c>
      <c r="C304" s="43"/>
      <c r="D304" s="72" t="s">
        <v>20</v>
      </c>
      <c r="E304" s="19"/>
      <c r="F304" s="51">
        <f t="shared" si="41"/>
        <v>0</v>
      </c>
      <c r="G304" s="49"/>
      <c r="H304" s="52" t="e">
        <f t="shared" si="40"/>
        <v>#REF!</v>
      </c>
      <c r="I304" s="48"/>
    </row>
    <row r="305" spans="1:9" ht="21">
      <c r="A305" s="69" t="s">
        <v>536</v>
      </c>
      <c r="B305" s="97" t="s">
        <v>537</v>
      </c>
      <c r="C305" s="43"/>
      <c r="D305" s="72" t="s">
        <v>20</v>
      </c>
      <c r="E305" s="19"/>
      <c r="F305" s="51">
        <f t="shared" si="41"/>
        <v>0</v>
      </c>
      <c r="G305" s="49"/>
      <c r="H305" s="52" t="e">
        <f t="shared" si="40"/>
        <v>#REF!</v>
      </c>
      <c r="I305" s="48"/>
    </row>
    <row r="306" spans="1:9" ht="21">
      <c r="A306" s="69" t="s">
        <v>538</v>
      </c>
      <c r="B306" s="99" t="s">
        <v>539</v>
      </c>
      <c r="C306" s="43"/>
      <c r="D306" s="98" t="s">
        <v>20</v>
      </c>
      <c r="E306" s="19"/>
      <c r="F306" s="51">
        <f t="shared" si="41"/>
        <v>0</v>
      </c>
      <c r="G306" s="49"/>
      <c r="H306" s="52" t="e">
        <f t="shared" si="40"/>
        <v>#REF!</v>
      </c>
      <c r="I306" s="48"/>
    </row>
    <row r="307" spans="1:9" ht="21">
      <c r="A307" s="69" t="s">
        <v>540</v>
      </c>
      <c r="B307" s="99" t="s">
        <v>541</v>
      </c>
      <c r="C307" s="43"/>
      <c r="D307" s="98" t="s">
        <v>20</v>
      </c>
      <c r="E307" s="19"/>
      <c r="F307" s="51">
        <f t="shared" si="41"/>
        <v>0</v>
      </c>
      <c r="G307" s="49"/>
      <c r="H307" s="52" t="e">
        <f t="shared" si="40"/>
        <v>#REF!</v>
      </c>
      <c r="I307" s="48"/>
    </row>
    <row r="308" spans="1:9" ht="21">
      <c r="A308" s="69" t="s">
        <v>542</v>
      </c>
      <c r="B308" s="97" t="s">
        <v>543</v>
      </c>
      <c r="C308" s="43"/>
      <c r="D308" s="72" t="s">
        <v>20</v>
      </c>
      <c r="E308" s="19"/>
      <c r="F308" s="51">
        <f t="shared" si="41"/>
        <v>0</v>
      </c>
      <c r="G308" s="49"/>
      <c r="H308" s="52" t="e">
        <f t="shared" si="40"/>
        <v>#REF!</v>
      </c>
      <c r="I308" s="48"/>
    </row>
    <row r="309" spans="1:9" ht="21.75" thickBot="1">
      <c r="A309" s="87"/>
      <c r="B309" s="59"/>
      <c r="C309" s="43"/>
      <c r="D309" s="60"/>
      <c r="E309" s="19"/>
      <c r="F309" s="48"/>
      <c r="G309" s="49"/>
      <c r="H309" s="53"/>
      <c r="I309" s="48"/>
    </row>
    <row r="310" spans="1:9" ht="21" thickBot="1">
      <c r="A310" s="75" t="s">
        <v>544</v>
      </c>
      <c r="B310" s="35" t="s">
        <v>545</v>
      </c>
      <c r="C310" s="36"/>
      <c r="D310" s="37"/>
      <c r="E310" s="38"/>
      <c r="F310" s="38"/>
      <c r="G310" s="34">
        <f>SUM(F312:F313)</f>
        <v>0</v>
      </c>
      <c r="H310" s="39"/>
      <c r="I310" s="40" t="e">
        <f>SUM(H312:H313)</f>
        <v>#REF!</v>
      </c>
    </row>
    <row r="311" spans="1:9" ht="21">
      <c r="A311" s="88"/>
      <c r="B311" s="61"/>
      <c r="C311" s="43"/>
      <c r="D311" s="62"/>
      <c r="E311" s="19"/>
      <c r="F311" s="48"/>
      <c r="G311" s="49"/>
      <c r="H311" s="53"/>
      <c r="I311" s="48"/>
    </row>
    <row r="312" spans="1:9" ht="21">
      <c r="A312" s="66" t="s">
        <v>546</v>
      </c>
      <c r="B312" s="68" t="s">
        <v>547</v>
      </c>
      <c r="C312" s="43"/>
      <c r="D312" s="66" t="s">
        <v>20</v>
      </c>
      <c r="E312" s="19"/>
      <c r="F312" s="51">
        <f t="shared" ref="F312:F313" si="42">+C312*E312</f>
        <v>0</v>
      </c>
      <c r="G312" s="49"/>
      <c r="H312" s="52" t="e">
        <f>+F312/$G$542</f>
        <v>#REF!</v>
      </c>
      <c r="I312" s="48"/>
    </row>
    <row r="313" spans="1:9" ht="21">
      <c r="A313" s="66" t="s">
        <v>548</v>
      </c>
      <c r="B313" s="68" t="s">
        <v>549</v>
      </c>
      <c r="C313" s="43"/>
      <c r="D313" s="66" t="s">
        <v>20</v>
      </c>
      <c r="E313" s="19"/>
      <c r="F313" s="51">
        <f t="shared" si="42"/>
        <v>0</v>
      </c>
      <c r="G313" s="49"/>
      <c r="H313" s="52" t="e">
        <f>+F313/$G$542</f>
        <v>#REF!</v>
      </c>
      <c r="I313" s="48"/>
    </row>
    <row r="314" spans="1:9" ht="21.75" thickBot="1">
      <c r="A314" s="87"/>
      <c r="B314" s="59"/>
      <c r="C314" s="43"/>
      <c r="D314" s="60"/>
      <c r="E314" s="19"/>
      <c r="F314" s="48"/>
      <c r="G314" s="49"/>
      <c r="H314" s="53"/>
      <c r="I314" s="48"/>
    </row>
    <row r="315" spans="1:9" ht="21" thickBot="1">
      <c r="A315" s="75" t="s">
        <v>550</v>
      </c>
      <c r="B315" s="35" t="s">
        <v>551</v>
      </c>
      <c r="C315" s="36"/>
      <c r="D315" s="37"/>
      <c r="E315" s="38"/>
      <c r="F315" s="38"/>
      <c r="G315" s="34">
        <f>SUM(F317:F323)</f>
        <v>0</v>
      </c>
      <c r="H315" s="39"/>
      <c r="I315" s="40" t="e">
        <f>SUM(H317:H323)</f>
        <v>#REF!</v>
      </c>
    </row>
    <row r="316" spans="1:9" ht="21">
      <c r="A316" s="88"/>
      <c r="B316" s="61"/>
      <c r="C316" s="43"/>
      <c r="D316" s="62"/>
      <c r="E316" s="19"/>
      <c r="F316" s="48"/>
      <c r="G316" s="49"/>
      <c r="H316" s="53"/>
      <c r="I316" s="48"/>
    </row>
    <row r="317" spans="1:9" ht="21">
      <c r="A317" s="66" t="s">
        <v>552</v>
      </c>
      <c r="B317" s="100" t="s">
        <v>553</v>
      </c>
      <c r="C317" s="43"/>
      <c r="D317" s="66" t="s">
        <v>20</v>
      </c>
      <c r="E317" s="19"/>
      <c r="F317" s="51">
        <f t="shared" ref="F317:F323" si="43">+C317*E317</f>
        <v>0</v>
      </c>
      <c r="G317" s="49"/>
      <c r="H317" s="52" t="e">
        <f t="shared" ref="H317:H323" si="44">+F317/$G$542</f>
        <v>#REF!</v>
      </c>
      <c r="I317" s="48"/>
    </row>
    <row r="318" spans="1:9" ht="21">
      <c r="A318" s="66" t="s">
        <v>554</v>
      </c>
      <c r="B318" s="100" t="s">
        <v>555</v>
      </c>
      <c r="C318" s="43"/>
      <c r="D318" s="66" t="s">
        <v>20</v>
      </c>
      <c r="E318" s="19"/>
      <c r="F318" s="51">
        <f t="shared" si="43"/>
        <v>0</v>
      </c>
      <c r="G318" s="49"/>
      <c r="H318" s="52" t="e">
        <f t="shared" si="44"/>
        <v>#REF!</v>
      </c>
      <c r="I318" s="48"/>
    </row>
    <row r="319" spans="1:9" ht="21">
      <c r="A319" s="66" t="s">
        <v>556</v>
      </c>
      <c r="B319" s="100" t="s">
        <v>557</v>
      </c>
      <c r="C319" s="43"/>
      <c r="D319" s="66" t="s">
        <v>20</v>
      </c>
      <c r="E319" s="19"/>
      <c r="F319" s="51">
        <f t="shared" si="43"/>
        <v>0</v>
      </c>
      <c r="G319" s="49"/>
      <c r="H319" s="52" t="e">
        <f t="shared" si="44"/>
        <v>#REF!</v>
      </c>
      <c r="I319" s="48"/>
    </row>
    <row r="320" spans="1:9" ht="21">
      <c r="A320" s="66" t="s">
        <v>558</v>
      </c>
      <c r="B320" s="100" t="s">
        <v>559</v>
      </c>
      <c r="C320" s="43"/>
      <c r="D320" s="66" t="s">
        <v>20</v>
      </c>
      <c r="E320" s="19"/>
      <c r="F320" s="51">
        <f t="shared" si="43"/>
        <v>0</v>
      </c>
      <c r="G320" s="49"/>
      <c r="H320" s="52" t="e">
        <f t="shared" si="44"/>
        <v>#REF!</v>
      </c>
      <c r="I320" s="48"/>
    </row>
    <row r="321" spans="1:9" ht="21">
      <c r="A321" s="66" t="s">
        <v>560</v>
      </c>
      <c r="B321" s="100" t="s">
        <v>561</v>
      </c>
      <c r="C321" s="43"/>
      <c r="D321" s="66" t="s">
        <v>20</v>
      </c>
      <c r="E321" s="19"/>
      <c r="F321" s="51">
        <f t="shared" si="43"/>
        <v>0</v>
      </c>
      <c r="G321" s="49"/>
      <c r="H321" s="52" t="e">
        <f t="shared" si="44"/>
        <v>#REF!</v>
      </c>
      <c r="I321" s="48"/>
    </row>
    <row r="322" spans="1:9" ht="21">
      <c r="A322" s="66" t="s">
        <v>562</v>
      </c>
      <c r="B322" s="100" t="s">
        <v>563</v>
      </c>
      <c r="C322" s="43"/>
      <c r="D322" s="66" t="s">
        <v>20</v>
      </c>
      <c r="E322" s="19"/>
      <c r="F322" s="51">
        <f t="shared" si="43"/>
        <v>0</v>
      </c>
      <c r="G322" s="49"/>
      <c r="H322" s="52" t="e">
        <f t="shared" si="44"/>
        <v>#REF!</v>
      </c>
      <c r="I322" s="48"/>
    </row>
    <row r="323" spans="1:9" ht="21">
      <c r="A323" s="66" t="s">
        <v>564</v>
      </c>
      <c r="B323" s="100" t="s">
        <v>565</v>
      </c>
      <c r="C323" s="43"/>
      <c r="D323" s="66" t="s">
        <v>20</v>
      </c>
      <c r="E323" s="19"/>
      <c r="F323" s="51">
        <f t="shared" si="43"/>
        <v>0</v>
      </c>
      <c r="G323" s="49"/>
      <c r="H323" s="52" t="e">
        <f t="shared" si="44"/>
        <v>#REF!</v>
      </c>
      <c r="I323" s="48"/>
    </row>
    <row r="324" spans="1:9" ht="21.75" thickBot="1">
      <c r="A324" s="87"/>
      <c r="B324" s="59"/>
      <c r="C324" s="43"/>
      <c r="D324" s="60"/>
      <c r="E324" s="19"/>
      <c r="F324" s="48"/>
      <c r="G324" s="49"/>
      <c r="H324" s="53"/>
      <c r="I324" s="48"/>
    </row>
    <row r="325" spans="1:9" ht="21" thickBot="1">
      <c r="A325" s="75" t="s">
        <v>566</v>
      </c>
      <c r="B325" s="35" t="s">
        <v>567</v>
      </c>
      <c r="C325" s="36"/>
      <c r="D325" s="37"/>
      <c r="E325" s="38"/>
      <c r="F325" s="38"/>
      <c r="G325" s="34">
        <f>SUM(F328:F348)</f>
        <v>0</v>
      </c>
      <c r="H325" s="39"/>
      <c r="I325" s="40" t="e">
        <f>SUM(H328:H348)</f>
        <v>#REF!</v>
      </c>
    </row>
    <row r="326" spans="1:9" ht="20.25">
      <c r="A326" s="84"/>
      <c r="B326" s="42"/>
      <c r="C326" s="43"/>
      <c r="D326" s="44"/>
      <c r="E326" s="43"/>
      <c r="F326" s="43"/>
      <c r="G326" s="41"/>
      <c r="H326" s="41"/>
      <c r="I326" s="45"/>
    </row>
    <row r="327" spans="1:9" ht="20.25">
      <c r="A327" s="121" t="s">
        <v>568</v>
      </c>
      <c r="B327" s="107" t="s">
        <v>569</v>
      </c>
      <c r="C327" s="108"/>
      <c r="D327" s="109"/>
      <c r="E327" s="108"/>
      <c r="F327" s="108"/>
      <c r="G327" s="110"/>
      <c r="H327" s="110"/>
      <c r="I327" s="111"/>
    </row>
    <row r="328" spans="1:9" ht="21">
      <c r="A328" s="106" t="s">
        <v>570</v>
      </c>
      <c r="B328" s="107" t="s">
        <v>571</v>
      </c>
      <c r="C328" s="108"/>
      <c r="D328" s="109"/>
      <c r="E328" s="108"/>
      <c r="F328" s="115"/>
      <c r="G328" s="110"/>
      <c r="H328" s="117"/>
      <c r="I328" s="111"/>
    </row>
    <row r="329" spans="1:9" ht="21">
      <c r="A329" s="66" t="s">
        <v>572</v>
      </c>
      <c r="B329" s="68" t="s">
        <v>573</v>
      </c>
      <c r="C329" s="43"/>
      <c r="D329" s="72" t="s">
        <v>109</v>
      </c>
      <c r="E329" s="43"/>
      <c r="F329" s="51">
        <f t="shared" ref="F329:F336" si="45">+C329*E329</f>
        <v>0</v>
      </c>
      <c r="G329" s="41"/>
      <c r="H329" s="52" t="e">
        <f t="shared" ref="H329:H336" si="46">+F329/$G$542</f>
        <v>#REF!</v>
      </c>
      <c r="I329" s="45"/>
    </row>
    <row r="330" spans="1:9" ht="21">
      <c r="A330" s="66" t="s">
        <v>574</v>
      </c>
      <c r="B330" s="68" t="s">
        <v>575</v>
      </c>
      <c r="C330" s="43"/>
      <c r="D330" s="72" t="s">
        <v>109</v>
      </c>
      <c r="E330" s="43"/>
      <c r="F330" s="51">
        <f t="shared" si="45"/>
        <v>0</v>
      </c>
      <c r="G330" s="41"/>
      <c r="H330" s="52" t="e">
        <f t="shared" si="46"/>
        <v>#REF!</v>
      </c>
      <c r="I330" s="45"/>
    </row>
    <row r="331" spans="1:9" ht="21">
      <c r="A331" s="66" t="s">
        <v>576</v>
      </c>
      <c r="B331" s="68" t="s">
        <v>577</v>
      </c>
      <c r="C331" s="43"/>
      <c r="D331" s="72" t="s">
        <v>109</v>
      </c>
      <c r="E331" s="43"/>
      <c r="F331" s="51">
        <f t="shared" si="45"/>
        <v>0</v>
      </c>
      <c r="G331" s="41"/>
      <c r="H331" s="52" t="e">
        <f t="shared" si="46"/>
        <v>#REF!</v>
      </c>
      <c r="I331" s="45"/>
    </row>
    <row r="332" spans="1:9" ht="21">
      <c r="A332" s="66" t="s">
        <v>578</v>
      </c>
      <c r="B332" s="68" t="s">
        <v>579</v>
      </c>
      <c r="C332" s="43"/>
      <c r="D332" s="72" t="s">
        <v>109</v>
      </c>
      <c r="E332" s="43"/>
      <c r="F332" s="51">
        <f t="shared" si="45"/>
        <v>0</v>
      </c>
      <c r="G332" s="41"/>
      <c r="H332" s="52" t="e">
        <f t="shared" si="46"/>
        <v>#REF!</v>
      </c>
      <c r="I332" s="45"/>
    </row>
    <row r="333" spans="1:9" ht="21">
      <c r="A333" s="66" t="s">
        <v>580</v>
      </c>
      <c r="B333" s="68" t="s">
        <v>581</v>
      </c>
      <c r="C333" s="43"/>
      <c r="D333" s="72" t="s">
        <v>109</v>
      </c>
      <c r="E333" s="43"/>
      <c r="F333" s="51">
        <f t="shared" si="45"/>
        <v>0</v>
      </c>
      <c r="G333" s="41"/>
      <c r="H333" s="52" t="e">
        <f t="shared" si="46"/>
        <v>#REF!</v>
      </c>
      <c r="I333" s="45"/>
    </row>
    <row r="334" spans="1:9" ht="21">
      <c r="A334" s="66" t="s">
        <v>582</v>
      </c>
      <c r="B334" s="68" t="s">
        <v>583</v>
      </c>
      <c r="C334" s="43"/>
      <c r="D334" s="72" t="s">
        <v>109</v>
      </c>
      <c r="E334" s="43"/>
      <c r="F334" s="51">
        <f t="shared" si="45"/>
        <v>0</v>
      </c>
      <c r="G334" s="41"/>
      <c r="H334" s="52" t="e">
        <f t="shared" si="46"/>
        <v>#REF!</v>
      </c>
      <c r="I334" s="45"/>
    </row>
    <row r="335" spans="1:9" ht="21">
      <c r="A335" s="66" t="s">
        <v>584</v>
      </c>
      <c r="B335" s="68" t="s">
        <v>585</v>
      </c>
      <c r="C335" s="43"/>
      <c r="D335" s="72" t="s">
        <v>109</v>
      </c>
      <c r="E335" s="43"/>
      <c r="F335" s="51">
        <f t="shared" si="45"/>
        <v>0</v>
      </c>
      <c r="G335" s="41"/>
      <c r="H335" s="52" t="e">
        <f t="shared" si="46"/>
        <v>#REF!</v>
      </c>
      <c r="I335" s="45"/>
    </row>
    <row r="336" spans="1:9" ht="32.25">
      <c r="A336" s="66" t="s">
        <v>586</v>
      </c>
      <c r="B336" s="74" t="s">
        <v>587</v>
      </c>
      <c r="C336" s="43"/>
      <c r="D336" s="72" t="s">
        <v>109</v>
      </c>
      <c r="E336" s="43"/>
      <c r="F336" s="51">
        <f t="shared" si="45"/>
        <v>0</v>
      </c>
      <c r="G336" s="41"/>
      <c r="H336" s="52" t="e">
        <f t="shared" si="46"/>
        <v>#REF!</v>
      </c>
      <c r="I336" s="45"/>
    </row>
    <row r="337" spans="1:9" ht="20.25">
      <c r="A337" s="106" t="s">
        <v>588</v>
      </c>
      <c r="B337" s="107" t="s">
        <v>589</v>
      </c>
      <c r="C337" s="108"/>
      <c r="D337" s="112"/>
      <c r="E337" s="108"/>
      <c r="F337" s="108"/>
      <c r="G337" s="110"/>
      <c r="H337" s="110"/>
      <c r="I337" s="111"/>
    </row>
    <row r="338" spans="1:9" ht="21">
      <c r="A338" s="66" t="s">
        <v>590</v>
      </c>
      <c r="B338" s="68" t="s">
        <v>591</v>
      </c>
      <c r="C338" s="43"/>
      <c r="D338" s="72" t="s">
        <v>109</v>
      </c>
      <c r="E338" s="43"/>
      <c r="F338" s="51">
        <f t="shared" ref="F338:F339" si="47">+C338*E338</f>
        <v>0</v>
      </c>
      <c r="G338" s="41"/>
      <c r="H338" s="52" t="e">
        <f>+F338/$G$542</f>
        <v>#REF!</v>
      </c>
      <c r="I338" s="45"/>
    </row>
    <row r="339" spans="1:9" ht="21">
      <c r="A339" s="66" t="s">
        <v>592</v>
      </c>
      <c r="B339" s="68" t="s">
        <v>593</v>
      </c>
      <c r="C339" s="43"/>
      <c r="D339" s="72" t="s">
        <v>109</v>
      </c>
      <c r="E339" s="43"/>
      <c r="F339" s="51">
        <f t="shared" si="47"/>
        <v>0</v>
      </c>
      <c r="G339" s="41"/>
      <c r="H339" s="52" t="e">
        <f>+F339/$G$542</f>
        <v>#REF!</v>
      </c>
      <c r="I339" s="45"/>
    </row>
    <row r="340" spans="1:9" ht="20.25">
      <c r="A340" s="112" t="s">
        <v>594</v>
      </c>
      <c r="B340" s="107" t="s">
        <v>595</v>
      </c>
      <c r="C340" s="108"/>
      <c r="D340" s="112"/>
      <c r="E340" s="108"/>
      <c r="F340" s="108"/>
      <c r="G340" s="110"/>
      <c r="H340" s="110"/>
      <c r="I340" s="111"/>
    </row>
    <row r="341" spans="1:9" ht="21">
      <c r="A341" s="66" t="s">
        <v>596</v>
      </c>
      <c r="B341" s="67" t="s">
        <v>597</v>
      </c>
      <c r="C341" s="43"/>
      <c r="D341" s="72" t="s">
        <v>17</v>
      </c>
      <c r="E341" s="43"/>
      <c r="F341" s="51">
        <f t="shared" ref="F341:F343" si="48">+C341*E341</f>
        <v>0</v>
      </c>
      <c r="G341" s="41"/>
      <c r="H341" s="52" t="e">
        <f>+F341/$G$542</f>
        <v>#REF!</v>
      </c>
      <c r="I341" s="45"/>
    </row>
    <row r="342" spans="1:9" ht="21">
      <c r="A342" s="66" t="s">
        <v>598</v>
      </c>
      <c r="B342" s="67" t="s">
        <v>599</v>
      </c>
      <c r="C342" s="43"/>
      <c r="D342" s="72" t="s">
        <v>17</v>
      </c>
      <c r="E342" s="43"/>
      <c r="F342" s="51">
        <f t="shared" si="48"/>
        <v>0</v>
      </c>
      <c r="G342" s="41"/>
      <c r="H342" s="52" t="e">
        <f>+F342/$G$542</f>
        <v>#REF!</v>
      </c>
      <c r="I342" s="45"/>
    </row>
    <row r="343" spans="1:9" ht="21">
      <c r="A343" s="66" t="s">
        <v>600</v>
      </c>
      <c r="B343" s="67" t="s">
        <v>601</v>
      </c>
      <c r="C343" s="43"/>
      <c r="D343" s="72" t="s">
        <v>17</v>
      </c>
      <c r="E343" s="43"/>
      <c r="F343" s="51">
        <f t="shared" si="48"/>
        <v>0</v>
      </c>
      <c r="G343" s="41"/>
      <c r="H343" s="52" t="e">
        <f>+F343/$G$542</f>
        <v>#REF!</v>
      </c>
      <c r="I343" s="45"/>
    </row>
    <row r="344" spans="1:9" ht="20.25">
      <c r="A344" s="112" t="s">
        <v>602</v>
      </c>
      <c r="B344" s="107" t="s">
        <v>603</v>
      </c>
      <c r="C344" s="108"/>
      <c r="D344" s="112"/>
      <c r="E344" s="108"/>
      <c r="F344" s="108"/>
      <c r="G344" s="110"/>
      <c r="H344" s="110"/>
      <c r="I344" s="111"/>
    </row>
    <row r="345" spans="1:9" ht="21">
      <c r="A345" s="66" t="s">
        <v>604</v>
      </c>
      <c r="B345" s="67" t="s">
        <v>605</v>
      </c>
      <c r="C345" s="43"/>
      <c r="D345" s="72" t="s">
        <v>17</v>
      </c>
      <c r="E345" s="43"/>
      <c r="F345" s="51">
        <f t="shared" ref="F345:F348" si="49">+C345*E345</f>
        <v>0</v>
      </c>
      <c r="G345" s="41"/>
      <c r="H345" s="52" t="e">
        <f>+F345/$G$542</f>
        <v>#REF!</v>
      </c>
      <c r="I345" s="45"/>
    </row>
    <row r="346" spans="1:9" ht="21">
      <c r="A346" s="66" t="s">
        <v>606</v>
      </c>
      <c r="B346" s="67" t="s">
        <v>607</v>
      </c>
      <c r="C346" s="43"/>
      <c r="D346" s="72" t="s">
        <v>17</v>
      </c>
      <c r="E346" s="43"/>
      <c r="F346" s="51">
        <f t="shared" si="49"/>
        <v>0</v>
      </c>
      <c r="G346" s="41"/>
      <c r="H346" s="52" t="e">
        <f>+F346/$G$542</f>
        <v>#REF!</v>
      </c>
      <c r="I346" s="45"/>
    </row>
    <row r="347" spans="1:9" ht="21">
      <c r="A347" s="66" t="s">
        <v>608</v>
      </c>
      <c r="B347" s="67" t="s">
        <v>609</v>
      </c>
      <c r="C347" s="43"/>
      <c r="D347" s="72" t="s">
        <v>17</v>
      </c>
      <c r="E347" s="43"/>
      <c r="F347" s="51">
        <f t="shared" si="49"/>
        <v>0</v>
      </c>
      <c r="G347" s="41"/>
      <c r="H347" s="52" t="e">
        <f>+F347/$G$542</f>
        <v>#REF!</v>
      </c>
      <c r="I347" s="45"/>
    </row>
    <row r="348" spans="1:9" ht="21">
      <c r="A348" s="66" t="s">
        <v>610</v>
      </c>
      <c r="B348" s="67" t="s">
        <v>611</v>
      </c>
      <c r="C348" s="46"/>
      <c r="D348" s="72" t="s">
        <v>17</v>
      </c>
      <c r="E348" s="19"/>
      <c r="F348" s="51">
        <f t="shared" si="49"/>
        <v>0</v>
      </c>
      <c r="G348" s="49"/>
      <c r="H348" s="52" t="e">
        <f>+F348/$G$542</f>
        <v>#REF!</v>
      </c>
      <c r="I348" s="48"/>
    </row>
    <row r="349" spans="1:9" ht="21.75" thickBot="1">
      <c r="A349" s="88"/>
      <c r="B349" s="61"/>
      <c r="C349" s="46"/>
      <c r="D349" s="63"/>
      <c r="E349" s="19"/>
      <c r="F349" s="48"/>
      <c r="G349" s="49"/>
      <c r="H349" s="53"/>
      <c r="I349" s="48"/>
    </row>
    <row r="350" spans="1:9" ht="21" thickBot="1">
      <c r="A350" s="91" t="s">
        <v>612</v>
      </c>
      <c r="B350" s="92" t="s">
        <v>613</v>
      </c>
      <c r="C350" s="36"/>
      <c r="D350" s="37"/>
      <c r="E350" s="38"/>
      <c r="F350" s="38"/>
      <c r="G350" s="34">
        <f>SUM(F353:F398)</f>
        <v>0</v>
      </c>
      <c r="H350" s="39"/>
      <c r="I350" s="40" t="e">
        <f>SUM(H353:H398)</f>
        <v>#REF!</v>
      </c>
    </row>
    <row r="351" spans="1:9" ht="20.25">
      <c r="A351" s="84"/>
      <c r="B351" s="42"/>
      <c r="C351" s="43"/>
      <c r="D351" s="44"/>
      <c r="E351" s="43"/>
      <c r="F351" s="43"/>
      <c r="G351" s="41"/>
      <c r="H351" s="41"/>
      <c r="I351" s="45"/>
    </row>
    <row r="352" spans="1:9" ht="21">
      <c r="A352" s="121" t="s">
        <v>614</v>
      </c>
      <c r="B352" s="107" t="s">
        <v>615</v>
      </c>
      <c r="C352" s="108"/>
      <c r="D352" s="127"/>
      <c r="E352" s="108"/>
      <c r="F352" s="115"/>
      <c r="G352" s="110"/>
      <c r="H352" s="110"/>
      <c r="I352" s="111"/>
    </row>
    <row r="353" spans="1:9" ht="21">
      <c r="A353" s="98" t="s">
        <v>616</v>
      </c>
      <c r="B353" s="99" t="s">
        <v>617</v>
      </c>
      <c r="C353" s="43"/>
      <c r="D353" s="72" t="s">
        <v>17</v>
      </c>
      <c r="E353" s="43"/>
      <c r="F353" s="51">
        <f t="shared" ref="F353:F398" si="50">+C353*E353</f>
        <v>0</v>
      </c>
      <c r="G353" s="41"/>
      <c r="H353" s="52" t="e">
        <f t="shared" ref="H353:H369" si="51">+F353/$G$542</f>
        <v>#REF!</v>
      </c>
      <c r="I353" s="45"/>
    </row>
    <row r="354" spans="1:9" ht="21">
      <c r="A354" s="98" t="s">
        <v>618</v>
      </c>
      <c r="B354" s="99" t="s">
        <v>619</v>
      </c>
      <c r="C354" s="43"/>
      <c r="D354" s="72" t="s">
        <v>17</v>
      </c>
      <c r="E354" s="43"/>
      <c r="F354" s="51">
        <f t="shared" si="50"/>
        <v>0</v>
      </c>
      <c r="G354" s="41"/>
      <c r="H354" s="52" t="e">
        <f t="shared" si="51"/>
        <v>#REF!</v>
      </c>
      <c r="I354" s="45"/>
    </row>
    <row r="355" spans="1:9" ht="21">
      <c r="A355" s="98" t="s">
        <v>620</v>
      </c>
      <c r="B355" s="99" t="s">
        <v>621</v>
      </c>
      <c r="C355" s="43"/>
      <c r="D355" s="72" t="s">
        <v>17</v>
      </c>
      <c r="E355" s="43"/>
      <c r="F355" s="51">
        <f t="shared" si="50"/>
        <v>0</v>
      </c>
      <c r="G355" s="41"/>
      <c r="H355" s="52" t="e">
        <f t="shared" si="51"/>
        <v>#REF!</v>
      </c>
      <c r="I355" s="45"/>
    </row>
    <row r="356" spans="1:9" ht="21">
      <c r="A356" s="98" t="s">
        <v>622</v>
      </c>
      <c r="B356" s="99" t="s">
        <v>623</v>
      </c>
      <c r="C356" s="43"/>
      <c r="D356" s="72" t="s">
        <v>17</v>
      </c>
      <c r="E356" s="43"/>
      <c r="F356" s="51">
        <f t="shared" si="50"/>
        <v>0</v>
      </c>
      <c r="G356" s="41"/>
      <c r="H356" s="52" t="e">
        <f t="shared" si="51"/>
        <v>#REF!</v>
      </c>
      <c r="I356" s="45"/>
    </row>
    <row r="357" spans="1:9" ht="21">
      <c r="A357" s="98" t="s">
        <v>624</v>
      </c>
      <c r="B357" s="99" t="s">
        <v>625</v>
      </c>
      <c r="C357" s="43"/>
      <c r="D357" s="72" t="s">
        <v>17</v>
      </c>
      <c r="E357" s="43"/>
      <c r="F357" s="51">
        <f t="shared" si="50"/>
        <v>0</v>
      </c>
      <c r="G357" s="41"/>
      <c r="H357" s="52" t="e">
        <f t="shared" si="51"/>
        <v>#REF!</v>
      </c>
      <c r="I357" s="45"/>
    </row>
    <row r="358" spans="1:9" ht="21">
      <c r="A358" s="98" t="s">
        <v>626</v>
      </c>
      <c r="B358" s="99" t="s">
        <v>627</v>
      </c>
      <c r="C358" s="43"/>
      <c r="D358" s="72" t="s">
        <v>17</v>
      </c>
      <c r="E358" s="43"/>
      <c r="F358" s="51">
        <f t="shared" si="50"/>
        <v>0</v>
      </c>
      <c r="G358" s="41"/>
      <c r="H358" s="52" t="e">
        <f t="shared" si="51"/>
        <v>#REF!</v>
      </c>
      <c r="I358" s="45"/>
    </row>
    <row r="359" spans="1:9" ht="21">
      <c r="A359" s="98" t="s">
        <v>628</v>
      </c>
      <c r="B359" s="99" t="s">
        <v>629</v>
      </c>
      <c r="C359" s="43"/>
      <c r="D359" s="72" t="s">
        <v>17</v>
      </c>
      <c r="E359" s="43"/>
      <c r="F359" s="51">
        <f t="shared" si="50"/>
        <v>0</v>
      </c>
      <c r="G359" s="41"/>
      <c r="H359" s="52" t="e">
        <f t="shared" si="51"/>
        <v>#REF!</v>
      </c>
      <c r="I359" s="45"/>
    </row>
    <row r="360" spans="1:9" ht="21">
      <c r="A360" s="98" t="s">
        <v>630</v>
      </c>
      <c r="B360" s="99" t="s">
        <v>631</v>
      </c>
      <c r="C360" s="43"/>
      <c r="D360" s="72" t="s">
        <v>17</v>
      </c>
      <c r="E360" s="43"/>
      <c r="F360" s="51">
        <f t="shared" si="50"/>
        <v>0</v>
      </c>
      <c r="G360" s="41"/>
      <c r="H360" s="52" t="e">
        <f t="shared" si="51"/>
        <v>#REF!</v>
      </c>
      <c r="I360" s="45"/>
    </row>
    <row r="361" spans="1:9" ht="21">
      <c r="A361" s="98" t="s">
        <v>632</v>
      </c>
      <c r="B361" s="99" t="s">
        <v>633</v>
      </c>
      <c r="C361" s="43"/>
      <c r="D361" s="72" t="s">
        <v>17</v>
      </c>
      <c r="E361" s="43"/>
      <c r="F361" s="51">
        <f t="shared" si="50"/>
        <v>0</v>
      </c>
      <c r="G361" s="41"/>
      <c r="H361" s="52" t="e">
        <f t="shared" si="51"/>
        <v>#REF!</v>
      </c>
      <c r="I361" s="45"/>
    </row>
    <row r="362" spans="1:9" ht="21">
      <c r="A362" s="98" t="s">
        <v>634</v>
      </c>
      <c r="B362" s="99" t="s">
        <v>635</v>
      </c>
      <c r="C362" s="43"/>
      <c r="D362" s="72" t="s">
        <v>17</v>
      </c>
      <c r="E362" s="43"/>
      <c r="F362" s="51">
        <f t="shared" si="50"/>
        <v>0</v>
      </c>
      <c r="G362" s="41"/>
      <c r="H362" s="52" t="e">
        <f t="shared" si="51"/>
        <v>#REF!</v>
      </c>
      <c r="I362" s="45"/>
    </row>
    <row r="363" spans="1:9" ht="21">
      <c r="A363" s="98" t="s">
        <v>636</v>
      </c>
      <c r="B363" s="99" t="s">
        <v>637</v>
      </c>
      <c r="C363" s="43"/>
      <c r="D363" s="72" t="s">
        <v>17</v>
      </c>
      <c r="E363" s="43"/>
      <c r="F363" s="51">
        <f t="shared" si="50"/>
        <v>0</v>
      </c>
      <c r="G363" s="41"/>
      <c r="H363" s="52" t="e">
        <f t="shared" si="51"/>
        <v>#REF!</v>
      </c>
      <c r="I363" s="45"/>
    </row>
    <row r="364" spans="1:9" ht="21">
      <c r="A364" s="98" t="s">
        <v>638</v>
      </c>
      <c r="B364" s="99" t="s">
        <v>639</v>
      </c>
      <c r="C364" s="43"/>
      <c r="D364" s="72" t="s">
        <v>17</v>
      </c>
      <c r="E364" s="43"/>
      <c r="F364" s="51">
        <f t="shared" si="50"/>
        <v>0</v>
      </c>
      <c r="G364" s="41"/>
      <c r="H364" s="52" t="e">
        <f t="shared" si="51"/>
        <v>#REF!</v>
      </c>
      <c r="I364" s="45"/>
    </row>
    <row r="365" spans="1:9" ht="21">
      <c r="A365" s="98" t="s">
        <v>640</v>
      </c>
      <c r="B365" s="99" t="s">
        <v>641</v>
      </c>
      <c r="C365" s="43"/>
      <c r="D365" s="72" t="s">
        <v>17</v>
      </c>
      <c r="E365" s="43"/>
      <c r="F365" s="51">
        <f t="shared" si="50"/>
        <v>0</v>
      </c>
      <c r="G365" s="41"/>
      <c r="H365" s="52" t="e">
        <f t="shared" si="51"/>
        <v>#REF!</v>
      </c>
      <c r="I365" s="45"/>
    </row>
    <row r="366" spans="1:9" ht="21">
      <c r="A366" s="98" t="s">
        <v>642</v>
      </c>
      <c r="B366" s="99" t="s">
        <v>643</v>
      </c>
      <c r="C366" s="43"/>
      <c r="D366" s="72" t="s">
        <v>17</v>
      </c>
      <c r="E366" s="43"/>
      <c r="F366" s="51">
        <f t="shared" si="50"/>
        <v>0</v>
      </c>
      <c r="G366" s="41"/>
      <c r="H366" s="52" t="e">
        <f t="shared" si="51"/>
        <v>#REF!</v>
      </c>
      <c r="I366" s="45"/>
    </row>
    <row r="367" spans="1:9" ht="21">
      <c r="A367" s="98" t="s">
        <v>644</v>
      </c>
      <c r="B367" s="99" t="s">
        <v>645</v>
      </c>
      <c r="C367" s="43"/>
      <c r="D367" s="72" t="s">
        <v>17</v>
      </c>
      <c r="E367" s="43"/>
      <c r="F367" s="51">
        <f t="shared" si="50"/>
        <v>0</v>
      </c>
      <c r="G367" s="41"/>
      <c r="H367" s="52" t="e">
        <f t="shared" si="51"/>
        <v>#REF!</v>
      </c>
      <c r="I367" s="45"/>
    </row>
    <row r="368" spans="1:9" ht="21">
      <c r="A368" s="98" t="s">
        <v>646</v>
      </c>
      <c r="B368" s="99" t="s">
        <v>647</v>
      </c>
      <c r="C368" s="43"/>
      <c r="D368" s="72" t="s">
        <v>17</v>
      </c>
      <c r="E368" s="43"/>
      <c r="F368" s="51">
        <f t="shared" si="50"/>
        <v>0</v>
      </c>
      <c r="G368" s="41"/>
      <c r="H368" s="52" t="e">
        <f t="shared" si="51"/>
        <v>#REF!</v>
      </c>
      <c r="I368" s="45"/>
    </row>
    <row r="369" spans="1:9" ht="21">
      <c r="A369" s="98" t="s">
        <v>648</v>
      </c>
      <c r="B369" s="99" t="s">
        <v>649</v>
      </c>
      <c r="C369" s="43"/>
      <c r="D369" s="72" t="s">
        <v>17</v>
      </c>
      <c r="E369" s="43"/>
      <c r="F369" s="51">
        <f t="shared" si="50"/>
        <v>0</v>
      </c>
      <c r="G369" s="41"/>
      <c r="H369" s="52" t="e">
        <f t="shared" si="51"/>
        <v>#REF!</v>
      </c>
      <c r="I369" s="45"/>
    </row>
    <row r="370" spans="1:9" ht="20.25">
      <c r="A370" s="121" t="s">
        <v>650</v>
      </c>
      <c r="B370" s="107" t="s">
        <v>651</v>
      </c>
      <c r="C370" s="108"/>
      <c r="D370" s="112"/>
      <c r="E370" s="108"/>
      <c r="F370" s="108"/>
      <c r="G370" s="110"/>
      <c r="H370" s="110"/>
      <c r="I370" s="111"/>
    </row>
    <row r="371" spans="1:9" ht="21">
      <c r="A371" s="98" t="s">
        <v>652</v>
      </c>
      <c r="B371" s="99" t="s">
        <v>653</v>
      </c>
      <c r="C371" s="43"/>
      <c r="D371" s="98" t="s">
        <v>17</v>
      </c>
      <c r="E371" s="43"/>
      <c r="F371" s="51">
        <f t="shared" si="50"/>
        <v>0</v>
      </c>
      <c r="G371" s="41"/>
      <c r="H371" s="52" t="e">
        <f>+F371/$G$542</f>
        <v>#REF!</v>
      </c>
      <c r="I371" s="45"/>
    </row>
    <row r="372" spans="1:9" ht="20.25">
      <c r="A372" s="121" t="s">
        <v>654</v>
      </c>
      <c r="B372" s="107" t="s">
        <v>655</v>
      </c>
      <c r="C372" s="108"/>
      <c r="D372" s="112"/>
      <c r="E372" s="108"/>
      <c r="F372" s="108"/>
      <c r="G372" s="110"/>
      <c r="H372" s="110"/>
      <c r="I372" s="111"/>
    </row>
    <row r="373" spans="1:9" ht="21">
      <c r="A373" s="98" t="s">
        <v>656</v>
      </c>
      <c r="B373" s="99" t="s">
        <v>657</v>
      </c>
      <c r="C373" s="43"/>
      <c r="D373" s="98" t="s">
        <v>20</v>
      </c>
      <c r="E373" s="43"/>
      <c r="F373" s="51">
        <f t="shared" si="50"/>
        <v>0</v>
      </c>
      <c r="G373" s="41"/>
      <c r="H373" s="52" t="e">
        <f t="shared" ref="H373:H392" si="52">+F373/$G$542</f>
        <v>#REF!</v>
      </c>
      <c r="I373" s="45"/>
    </row>
    <row r="374" spans="1:9" ht="21">
      <c r="A374" s="98" t="s">
        <v>658</v>
      </c>
      <c r="B374" s="99" t="s">
        <v>659</v>
      </c>
      <c r="C374" s="43"/>
      <c r="D374" s="98" t="s">
        <v>20</v>
      </c>
      <c r="E374" s="43"/>
      <c r="F374" s="51">
        <f t="shared" si="50"/>
        <v>0</v>
      </c>
      <c r="G374" s="41"/>
      <c r="H374" s="52" t="e">
        <f t="shared" si="52"/>
        <v>#REF!</v>
      </c>
      <c r="I374" s="45"/>
    </row>
    <row r="375" spans="1:9" ht="21">
      <c r="A375" s="98" t="s">
        <v>660</v>
      </c>
      <c r="B375" s="99" t="s">
        <v>661</v>
      </c>
      <c r="C375" s="43"/>
      <c r="D375" s="98" t="s">
        <v>20</v>
      </c>
      <c r="E375" s="43"/>
      <c r="F375" s="51">
        <f t="shared" si="50"/>
        <v>0</v>
      </c>
      <c r="G375" s="41"/>
      <c r="H375" s="52" t="e">
        <f t="shared" si="52"/>
        <v>#REF!</v>
      </c>
      <c r="I375" s="45"/>
    </row>
    <row r="376" spans="1:9" ht="21">
      <c r="A376" s="98" t="s">
        <v>662</v>
      </c>
      <c r="B376" s="99" t="s">
        <v>663</v>
      </c>
      <c r="C376" s="43"/>
      <c r="D376" s="98" t="s">
        <v>20</v>
      </c>
      <c r="E376" s="43"/>
      <c r="F376" s="51">
        <f t="shared" si="50"/>
        <v>0</v>
      </c>
      <c r="G376" s="41"/>
      <c r="H376" s="52" t="e">
        <f t="shared" si="52"/>
        <v>#REF!</v>
      </c>
      <c r="I376" s="45"/>
    </row>
    <row r="377" spans="1:9" ht="21">
      <c r="A377" s="98" t="s">
        <v>664</v>
      </c>
      <c r="B377" s="99" t="s">
        <v>665</v>
      </c>
      <c r="C377" s="43"/>
      <c r="D377" s="98" t="s">
        <v>20</v>
      </c>
      <c r="E377" s="43"/>
      <c r="F377" s="51">
        <f t="shared" si="50"/>
        <v>0</v>
      </c>
      <c r="G377" s="41"/>
      <c r="H377" s="52" t="e">
        <f t="shared" si="52"/>
        <v>#REF!</v>
      </c>
      <c r="I377" s="45"/>
    </row>
    <row r="378" spans="1:9" ht="21">
      <c r="A378" s="98" t="s">
        <v>666</v>
      </c>
      <c r="B378" s="99" t="s">
        <v>667</v>
      </c>
      <c r="C378" s="43"/>
      <c r="D378" s="98" t="s">
        <v>20</v>
      </c>
      <c r="E378" s="43"/>
      <c r="F378" s="51">
        <f t="shared" si="50"/>
        <v>0</v>
      </c>
      <c r="G378" s="41"/>
      <c r="H378" s="52" t="e">
        <f t="shared" si="52"/>
        <v>#REF!</v>
      </c>
      <c r="I378" s="45"/>
    </row>
    <row r="379" spans="1:9" ht="21">
      <c r="A379" s="98" t="s">
        <v>668</v>
      </c>
      <c r="B379" s="99" t="s">
        <v>669</v>
      </c>
      <c r="C379" s="43"/>
      <c r="D379" s="98" t="s">
        <v>20</v>
      </c>
      <c r="E379" s="43"/>
      <c r="F379" s="51">
        <f t="shared" si="50"/>
        <v>0</v>
      </c>
      <c r="G379" s="41"/>
      <c r="H379" s="52" t="e">
        <f t="shared" si="52"/>
        <v>#REF!</v>
      </c>
      <c r="I379" s="45"/>
    </row>
    <row r="380" spans="1:9" ht="21">
      <c r="A380" s="98" t="s">
        <v>670</v>
      </c>
      <c r="B380" s="99" t="s">
        <v>671</v>
      </c>
      <c r="C380" s="43"/>
      <c r="D380" s="98" t="s">
        <v>20</v>
      </c>
      <c r="E380" s="43"/>
      <c r="F380" s="51">
        <f t="shared" si="50"/>
        <v>0</v>
      </c>
      <c r="G380" s="41"/>
      <c r="H380" s="52" t="e">
        <f t="shared" si="52"/>
        <v>#REF!</v>
      </c>
      <c r="I380" s="45"/>
    </row>
    <row r="381" spans="1:9" ht="21">
      <c r="A381" s="98" t="s">
        <v>672</v>
      </c>
      <c r="B381" s="99" t="s">
        <v>673</v>
      </c>
      <c r="C381" s="43"/>
      <c r="D381" s="98" t="s">
        <v>20</v>
      </c>
      <c r="E381" s="43"/>
      <c r="F381" s="51">
        <f t="shared" si="50"/>
        <v>0</v>
      </c>
      <c r="G381" s="41"/>
      <c r="H381" s="52" t="e">
        <f t="shared" si="52"/>
        <v>#REF!</v>
      </c>
      <c r="I381" s="45"/>
    </row>
    <row r="382" spans="1:9" ht="21">
      <c r="A382" s="98" t="s">
        <v>674</v>
      </c>
      <c r="B382" s="99" t="s">
        <v>675</v>
      </c>
      <c r="C382" s="43"/>
      <c r="D382" s="98" t="s">
        <v>20</v>
      </c>
      <c r="E382" s="43"/>
      <c r="F382" s="51">
        <f t="shared" si="50"/>
        <v>0</v>
      </c>
      <c r="G382" s="41"/>
      <c r="H382" s="52" t="e">
        <f t="shared" si="52"/>
        <v>#REF!</v>
      </c>
      <c r="I382" s="45"/>
    </row>
    <row r="383" spans="1:9" ht="21">
      <c r="A383" s="98" t="s">
        <v>676</v>
      </c>
      <c r="B383" s="99" t="s">
        <v>677</v>
      </c>
      <c r="C383" s="43"/>
      <c r="D383" s="98" t="s">
        <v>20</v>
      </c>
      <c r="E383" s="43"/>
      <c r="F383" s="51">
        <f t="shared" si="50"/>
        <v>0</v>
      </c>
      <c r="G383" s="41"/>
      <c r="H383" s="52" t="e">
        <f t="shared" si="52"/>
        <v>#REF!</v>
      </c>
      <c r="I383" s="45"/>
    </row>
    <row r="384" spans="1:9" ht="21">
      <c r="A384" s="98" t="s">
        <v>678</v>
      </c>
      <c r="B384" s="99" t="s">
        <v>679</v>
      </c>
      <c r="C384" s="43"/>
      <c r="D384" s="98" t="s">
        <v>20</v>
      </c>
      <c r="E384" s="43"/>
      <c r="F384" s="51">
        <f t="shared" si="50"/>
        <v>0</v>
      </c>
      <c r="G384" s="41"/>
      <c r="H384" s="52" t="e">
        <f t="shared" si="52"/>
        <v>#REF!</v>
      </c>
      <c r="I384" s="45"/>
    </row>
    <row r="385" spans="1:9" ht="21">
      <c r="A385" s="98" t="s">
        <v>680</v>
      </c>
      <c r="B385" s="99" t="s">
        <v>681</v>
      </c>
      <c r="C385" s="43"/>
      <c r="D385" s="98" t="s">
        <v>20</v>
      </c>
      <c r="E385" s="43"/>
      <c r="F385" s="51">
        <f t="shared" si="50"/>
        <v>0</v>
      </c>
      <c r="G385" s="41"/>
      <c r="H385" s="52" t="e">
        <f t="shared" si="52"/>
        <v>#REF!</v>
      </c>
      <c r="I385" s="45"/>
    </row>
    <row r="386" spans="1:9" ht="21">
      <c r="A386" s="98" t="s">
        <v>682</v>
      </c>
      <c r="B386" s="99" t="s">
        <v>683</v>
      </c>
      <c r="C386" s="43"/>
      <c r="D386" s="98" t="s">
        <v>20</v>
      </c>
      <c r="E386" s="43"/>
      <c r="F386" s="51">
        <f t="shared" si="50"/>
        <v>0</v>
      </c>
      <c r="G386" s="41"/>
      <c r="H386" s="52" t="e">
        <f t="shared" si="52"/>
        <v>#REF!</v>
      </c>
      <c r="I386" s="45"/>
    </row>
    <row r="387" spans="1:9" ht="21">
      <c r="A387" s="98" t="s">
        <v>684</v>
      </c>
      <c r="B387" s="99" t="s">
        <v>685</v>
      </c>
      <c r="C387" s="43"/>
      <c r="D387" s="98" t="s">
        <v>20</v>
      </c>
      <c r="E387" s="43"/>
      <c r="F387" s="51">
        <f t="shared" si="50"/>
        <v>0</v>
      </c>
      <c r="G387" s="41"/>
      <c r="H387" s="52" t="e">
        <f t="shared" si="52"/>
        <v>#REF!</v>
      </c>
      <c r="I387" s="45"/>
    </row>
    <row r="388" spans="1:9" ht="21">
      <c r="A388" s="98" t="s">
        <v>686</v>
      </c>
      <c r="B388" s="99" t="s">
        <v>687</v>
      </c>
      <c r="C388" s="43"/>
      <c r="D388" s="98" t="s">
        <v>20</v>
      </c>
      <c r="E388" s="43"/>
      <c r="F388" s="51">
        <f t="shared" si="50"/>
        <v>0</v>
      </c>
      <c r="G388" s="41"/>
      <c r="H388" s="52" t="e">
        <f t="shared" si="52"/>
        <v>#REF!</v>
      </c>
      <c r="I388" s="45"/>
    </row>
    <row r="389" spans="1:9" ht="21">
      <c r="A389" s="98" t="s">
        <v>688</v>
      </c>
      <c r="B389" s="99" t="s">
        <v>689</v>
      </c>
      <c r="C389" s="43"/>
      <c r="D389" s="98" t="s">
        <v>20</v>
      </c>
      <c r="E389" s="43"/>
      <c r="F389" s="51">
        <f t="shared" si="50"/>
        <v>0</v>
      </c>
      <c r="G389" s="41"/>
      <c r="H389" s="52" t="e">
        <f t="shared" si="52"/>
        <v>#REF!</v>
      </c>
      <c r="I389" s="45"/>
    </row>
    <row r="390" spans="1:9" ht="21">
      <c r="A390" s="98" t="s">
        <v>690</v>
      </c>
      <c r="B390" s="101" t="s">
        <v>691</v>
      </c>
      <c r="C390" s="43"/>
      <c r="D390" s="98" t="s">
        <v>20</v>
      </c>
      <c r="E390" s="43"/>
      <c r="F390" s="51">
        <f t="shared" si="50"/>
        <v>0</v>
      </c>
      <c r="G390" s="41"/>
      <c r="H390" s="52" t="e">
        <f t="shared" si="52"/>
        <v>#REF!</v>
      </c>
      <c r="I390" s="45"/>
    </row>
    <row r="391" spans="1:9" ht="21">
      <c r="A391" s="98" t="s">
        <v>692</v>
      </c>
      <c r="B391" s="101" t="s">
        <v>693</v>
      </c>
      <c r="C391" s="43"/>
      <c r="D391" s="98" t="s">
        <v>20</v>
      </c>
      <c r="E391" s="43"/>
      <c r="F391" s="51">
        <f t="shared" si="50"/>
        <v>0</v>
      </c>
      <c r="G391" s="41"/>
      <c r="H391" s="52" t="e">
        <f t="shared" si="52"/>
        <v>#REF!</v>
      </c>
      <c r="I391" s="45"/>
    </row>
    <row r="392" spans="1:9" ht="21">
      <c r="A392" s="98" t="s">
        <v>694</v>
      </c>
      <c r="B392" s="101" t="s">
        <v>695</v>
      </c>
      <c r="C392" s="43"/>
      <c r="D392" s="98" t="s">
        <v>17</v>
      </c>
      <c r="E392" s="43"/>
      <c r="F392" s="51">
        <f t="shared" si="50"/>
        <v>0</v>
      </c>
      <c r="G392" s="41"/>
      <c r="H392" s="52" t="e">
        <f t="shared" si="52"/>
        <v>#REF!</v>
      </c>
      <c r="I392" s="45"/>
    </row>
    <row r="393" spans="1:9" ht="20.25">
      <c r="A393" s="121" t="s">
        <v>696</v>
      </c>
      <c r="B393" s="107" t="s">
        <v>697</v>
      </c>
      <c r="C393" s="108"/>
      <c r="D393" s="112"/>
      <c r="E393" s="108"/>
      <c r="F393" s="108"/>
      <c r="G393" s="110"/>
      <c r="H393" s="110"/>
      <c r="I393" s="111"/>
    </row>
    <row r="394" spans="1:9" ht="21">
      <c r="A394" s="98" t="s">
        <v>698</v>
      </c>
      <c r="B394" s="99" t="s">
        <v>699</v>
      </c>
      <c r="C394" s="43"/>
      <c r="D394" s="98" t="s">
        <v>17</v>
      </c>
      <c r="E394" s="43"/>
      <c r="F394" s="51">
        <f t="shared" si="50"/>
        <v>0</v>
      </c>
      <c r="G394" s="41"/>
      <c r="H394" s="52" t="e">
        <f>+F394/$G$542</f>
        <v>#REF!</v>
      </c>
      <c r="I394" s="45"/>
    </row>
    <row r="395" spans="1:9" ht="20.25">
      <c r="A395" s="121" t="s">
        <v>700</v>
      </c>
      <c r="B395" s="107" t="s">
        <v>258</v>
      </c>
      <c r="C395" s="108"/>
      <c r="D395" s="112"/>
      <c r="E395" s="108"/>
      <c r="F395" s="108"/>
      <c r="G395" s="110"/>
      <c r="H395" s="110"/>
      <c r="I395" s="111"/>
    </row>
    <row r="396" spans="1:9" ht="21">
      <c r="A396" s="98" t="s">
        <v>701</v>
      </c>
      <c r="B396" s="99" t="s">
        <v>702</v>
      </c>
      <c r="C396" s="43"/>
      <c r="D396" s="98" t="s">
        <v>17</v>
      </c>
      <c r="E396" s="43"/>
      <c r="F396" s="51">
        <f t="shared" si="50"/>
        <v>0</v>
      </c>
      <c r="G396" s="41"/>
      <c r="H396" s="52" t="e">
        <f>+F396/$G$542</f>
        <v>#REF!</v>
      </c>
      <c r="I396" s="45"/>
    </row>
    <row r="397" spans="1:9" ht="21">
      <c r="A397" s="102" t="s">
        <v>703</v>
      </c>
      <c r="B397" s="99" t="s">
        <v>704</v>
      </c>
      <c r="C397" s="43"/>
      <c r="D397" s="66" t="s">
        <v>17</v>
      </c>
      <c r="E397" s="43"/>
      <c r="F397" s="51">
        <f t="shared" si="50"/>
        <v>0</v>
      </c>
      <c r="G397" s="41"/>
      <c r="H397" s="52" t="e">
        <f>+F397/$G$542</f>
        <v>#REF!</v>
      </c>
      <c r="I397" s="45"/>
    </row>
    <row r="398" spans="1:9" ht="21">
      <c r="A398" s="98" t="s">
        <v>705</v>
      </c>
      <c r="B398" s="99" t="s">
        <v>706</v>
      </c>
      <c r="C398" s="43"/>
      <c r="D398" s="98" t="s">
        <v>17</v>
      </c>
      <c r="E398" s="43"/>
      <c r="F398" s="51">
        <f t="shared" si="50"/>
        <v>0</v>
      </c>
      <c r="G398" s="41"/>
      <c r="H398" s="52" t="e">
        <f>+F398/$G$542</f>
        <v>#REF!</v>
      </c>
      <c r="I398" s="45"/>
    </row>
    <row r="399" spans="1:9" ht="21" thickBot="1">
      <c r="A399" s="84"/>
      <c r="B399" s="42"/>
      <c r="C399" s="43"/>
      <c r="D399" s="44"/>
      <c r="E399" s="43"/>
      <c r="F399" s="43"/>
      <c r="G399" s="41"/>
      <c r="H399" s="41"/>
      <c r="I399" s="45"/>
    </row>
    <row r="400" spans="1:9" ht="21" thickBot="1">
      <c r="A400" s="75" t="s">
        <v>707</v>
      </c>
      <c r="B400" s="35" t="s">
        <v>708</v>
      </c>
      <c r="C400" s="36"/>
      <c r="D400" s="37"/>
      <c r="E400" s="38"/>
      <c r="F400" s="38"/>
      <c r="G400" s="34">
        <f>SUM(F402:F420)</f>
        <v>0</v>
      </c>
      <c r="H400" s="39"/>
      <c r="I400" s="40" t="e">
        <f>SUM(H402:H420)</f>
        <v>#REF!</v>
      </c>
    </row>
    <row r="401" spans="1:9" ht="20.25">
      <c r="A401" s="84"/>
      <c r="B401" s="42"/>
      <c r="C401" s="43"/>
      <c r="D401" s="44"/>
      <c r="E401" s="43"/>
      <c r="F401" s="43"/>
      <c r="G401" s="41"/>
      <c r="H401" s="41"/>
      <c r="I401" s="45"/>
    </row>
    <row r="402" spans="1:9" ht="21">
      <c r="A402" s="98" t="s">
        <v>709</v>
      </c>
      <c r="B402" s="103" t="s">
        <v>710</v>
      </c>
      <c r="C402" s="43"/>
      <c r="D402" s="98" t="s">
        <v>33</v>
      </c>
      <c r="E402" s="43"/>
      <c r="F402" s="51">
        <f t="shared" ref="F402:F411" si="53">+C402*E402</f>
        <v>0</v>
      </c>
      <c r="G402" s="41"/>
      <c r="H402" s="52" t="e">
        <f t="shared" ref="H402:H411" si="54">+F402/$G$542</f>
        <v>#REF!</v>
      </c>
      <c r="I402" s="45"/>
    </row>
    <row r="403" spans="1:9" ht="21">
      <c r="A403" s="98" t="s">
        <v>711</v>
      </c>
      <c r="B403" s="103" t="s">
        <v>712</v>
      </c>
      <c r="C403" s="43"/>
      <c r="D403" s="98" t="s">
        <v>20</v>
      </c>
      <c r="E403" s="43"/>
      <c r="F403" s="51">
        <f t="shared" si="53"/>
        <v>0</v>
      </c>
      <c r="G403" s="41"/>
      <c r="H403" s="52" t="e">
        <f t="shared" si="54"/>
        <v>#REF!</v>
      </c>
      <c r="I403" s="45"/>
    </row>
    <row r="404" spans="1:9" ht="21">
      <c r="A404" s="98" t="s">
        <v>713</v>
      </c>
      <c r="B404" s="103" t="s">
        <v>714</v>
      </c>
      <c r="C404" s="43"/>
      <c r="D404" s="98" t="s">
        <v>20</v>
      </c>
      <c r="E404" s="43"/>
      <c r="F404" s="51">
        <f t="shared" si="53"/>
        <v>0</v>
      </c>
      <c r="G404" s="41"/>
      <c r="H404" s="52" t="e">
        <f t="shared" si="54"/>
        <v>#REF!</v>
      </c>
      <c r="I404" s="45"/>
    </row>
    <row r="405" spans="1:9" ht="21">
      <c r="A405" s="98" t="s">
        <v>715</v>
      </c>
      <c r="B405" s="103" t="s">
        <v>716</v>
      </c>
      <c r="C405" s="43"/>
      <c r="D405" s="98" t="s">
        <v>20</v>
      </c>
      <c r="E405" s="43"/>
      <c r="F405" s="51">
        <f t="shared" si="53"/>
        <v>0</v>
      </c>
      <c r="G405" s="41"/>
      <c r="H405" s="52" t="e">
        <f t="shared" si="54"/>
        <v>#REF!</v>
      </c>
      <c r="I405" s="45"/>
    </row>
    <row r="406" spans="1:9" ht="21">
      <c r="A406" s="98" t="s">
        <v>717</v>
      </c>
      <c r="B406" s="103" t="s">
        <v>718</v>
      </c>
      <c r="C406" s="43"/>
      <c r="D406" s="98" t="s">
        <v>20</v>
      </c>
      <c r="E406" s="43"/>
      <c r="F406" s="51">
        <f t="shared" si="53"/>
        <v>0</v>
      </c>
      <c r="G406" s="41"/>
      <c r="H406" s="52" t="e">
        <f t="shared" si="54"/>
        <v>#REF!</v>
      </c>
      <c r="I406" s="45"/>
    </row>
    <row r="407" spans="1:9" ht="21">
      <c r="A407" s="98" t="s">
        <v>719</v>
      </c>
      <c r="B407" s="103" t="s">
        <v>720</v>
      </c>
      <c r="C407" s="43"/>
      <c r="D407" s="98" t="s">
        <v>20</v>
      </c>
      <c r="E407" s="43"/>
      <c r="F407" s="51">
        <f t="shared" si="53"/>
        <v>0</v>
      </c>
      <c r="G407" s="41"/>
      <c r="H407" s="52" t="e">
        <f t="shared" si="54"/>
        <v>#REF!</v>
      </c>
      <c r="I407" s="45"/>
    </row>
    <row r="408" spans="1:9" ht="21">
      <c r="A408" s="98" t="s">
        <v>721</v>
      </c>
      <c r="B408" s="103" t="s">
        <v>722</v>
      </c>
      <c r="C408" s="43"/>
      <c r="D408" s="98" t="s">
        <v>20</v>
      </c>
      <c r="E408" s="43"/>
      <c r="F408" s="51">
        <f t="shared" si="53"/>
        <v>0</v>
      </c>
      <c r="G408" s="41"/>
      <c r="H408" s="52" t="e">
        <f t="shared" si="54"/>
        <v>#REF!</v>
      </c>
      <c r="I408" s="45"/>
    </row>
    <row r="409" spans="1:9" ht="21">
      <c r="A409" s="98" t="s">
        <v>723</v>
      </c>
      <c r="B409" s="103" t="s">
        <v>724</v>
      </c>
      <c r="C409" s="43"/>
      <c r="D409" s="98" t="s">
        <v>17</v>
      </c>
      <c r="E409" s="43"/>
      <c r="F409" s="51">
        <f t="shared" si="53"/>
        <v>0</v>
      </c>
      <c r="G409" s="41"/>
      <c r="H409" s="52" t="e">
        <f t="shared" si="54"/>
        <v>#REF!</v>
      </c>
      <c r="I409" s="45"/>
    </row>
    <row r="410" spans="1:9" ht="21">
      <c r="A410" s="98" t="s">
        <v>725</v>
      </c>
      <c r="B410" s="104" t="s">
        <v>726</v>
      </c>
      <c r="C410" s="43"/>
      <c r="D410" s="98" t="s">
        <v>17</v>
      </c>
      <c r="E410" s="43"/>
      <c r="F410" s="51">
        <f t="shared" si="53"/>
        <v>0</v>
      </c>
      <c r="G410" s="41"/>
      <c r="H410" s="52" t="e">
        <f t="shared" si="54"/>
        <v>#REF!</v>
      </c>
      <c r="I410" s="45"/>
    </row>
    <row r="411" spans="1:9" ht="21">
      <c r="A411" s="98" t="s">
        <v>727</v>
      </c>
      <c r="B411" s="103" t="s">
        <v>728</v>
      </c>
      <c r="C411" s="43"/>
      <c r="D411" s="98" t="s">
        <v>20</v>
      </c>
      <c r="E411" s="43"/>
      <c r="F411" s="51">
        <f t="shared" si="53"/>
        <v>0</v>
      </c>
      <c r="G411" s="41"/>
      <c r="H411" s="52" t="e">
        <f t="shared" si="54"/>
        <v>#REF!</v>
      </c>
      <c r="I411" s="45"/>
    </row>
    <row r="412" spans="1:9" ht="21">
      <c r="A412" s="98" t="s">
        <v>729</v>
      </c>
      <c r="B412" s="103" t="s">
        <v>730</v>
      </c>
      <c r="C412" s="43"/>
      <c r="D412" s="98" t="s">
        <v>20</v>
      </c>
      <c r="E412" s="19"/>
      <c r="F412" s="51">
        <f t="shared" ref="F412" si="55">+C412*E412</f>
        <v>0</v>
      </c>
      <c r="G412" s="49"/>
      <c r="H412" s="52" t="e">
        <f t="shared" ref="H412:H420" si="56">+F412/$G$542</f>
        <v>#REF!</v>
      </c>
      <c r="I412" s="48"/>
    </row>
    <row r="413" spans="1:9" ht="21">
      <c r="A413" s="98" t="s">
        <v>731</v>
      </c>
      <c r="B413" s="103" t="s">
        <v>732</v>
      </c>
      <c r="C413" s="43"/>
      <c r="D413" s="98" t="s">
        <v>20</v>
      </c>
      <c r="E413" s="19"/>
      <c r="F413" s="51">
        <f t="shared" ref="F413:F420" si="57">+C413*E413</f>
        <v>0</v>
      </c>
      <c r="G413" s="49"/>
      <c r="H413" s="52" t="e">
        <f t="shared" si="56"/>
        <v>#REF!</v>
      </c>
      <c r="I413" s="48"/>
    </row>
    <row r="414" spans="1:9" ht="21">
      <c r="A414" s="98" t="s">
        <v>733</v>
      </c>
      <c r="B414" s="103" t="s">
        <v>734</v>
      </c>
      <c r="C414" s="43"/>
      <c r="D414" s="98" t="s">
        <v>20</v>
      </c>
      <c r="E414" s="19"/>
      <c r="F414" s="51">
        <f t="shared" si="57"/>
        <v>0</v>
      </c>
      <c r="G414" s="49"/>
      <c r="H414" s="52" t="e">
        <f t="shared" si="56"/>
        <v>#REF!</v>
      </c>
      <c r="I414" s="48"/>
    </row>
    <row r="415" spans="1:9" ht="21">
      <c r="A415" s="98" t="s">
        <v>735</v>
      </c>
      <c r="B415" s="103" t="s">
        <v>736</v>
      </c>
      <c r="C415" s="43"/>
      <c r="D415" s="98" t="s">
        <v>20</v>
      </c>
      <c r="E415" s="19"/>
      <c r="F415" s="51">
        <f t="shared" si="57"/>
        <v>0</v>
      </c>
      <c r="G415" s="49"/>
      <c r="H415" s="52" t="e">
        <f t="shared" si="56"/>
        <v>#REF!</v>
      </c>
      <c r="I415" s="48"/>
    </row>
    <row r="416" spans="1:9" ht="21">
      <c r="A416" s="98" t="s">
        <v>737</v>
      </c>
      <c r="B416" s="103" t="s">
        <v>738</v>
      </c>
      <c r="C416" s="43"/>
      <c r="D416" s="98" t="s">
        <v>20</v>
      </c>
      <c r="E416" s="19"/>
      <c r="F416" s="51">
        <f t="shared" si="57"/>
        <v>0</v>
      </c>
      <c r="G416" s="49"/>
      <c r="H416" s="52" t="e">
        <f t="shared" si="56"/>
        <v>#REF!</v>
      </c>
      <c r="I416" s="48"/>
    </row>
    <row r="417" spans="1:9" ht="21">
      <c r="A417" s="98" t="s">
        <v>739</v>
      </c>
      <c r="B417" s="103" t="s">
        <v>740</v>
      </c>
      <c r="C417" s="43"/>
      <c r="D417" s="98" t="s">
        <v>20</v>
      </c>
      <c r="E417" s="19"/>
      <c r="F417" s="51">
        <f t="shared" si="57"/>
        <v>0</v>
      </c>
      <c r="G417" s="49"/>
      <c r="H417" s="52" t="e">
        <f t="shared" si="56"/>
        <v>#REF!</v>
      </c>
      <c r="I417" s="48"/>
    </row>
    <row r="418" spans="1:9" ht="21">
      <c r="A418" s="98" t="s">
        <v>741</v>
      </c>
      <c r="B418" s="103" t="s">
        <v>742</v>
      </c>
      <c r="C418" s="43"/>
      <c r="D418" s="98" t="s">
        <v>17</v>
      </c>
      <c r="E418" s="19"/>
      <c r="F418" s="51">
        <f t="shared" si="57"/>
        <v>0</v>
      </c>
      <c r="G418" s="49"/>
      <c r="H418" s="52" t="e">
        <f t="shared" si="56"/>
        <v>#REF!</v>
      </c>
      <c r="I418" s="48"/>
    </row>
    <row r="419" spans="1:9" ht="32.25">
      <c r="A419" s="98" t="s">
        <v>743</v>
      </c>
      <c r="B419" s="103" t="s">
        <v>744</v>
      </c>
      <c r="C419" s="43"/>
      <c r="D419" s="98" t="s">
        <v>20</v>
      </c>
      <c r="E419" s="19"/>
      <c r="F419" s="51">
        <f t="shared" si="57"/>
        <v>0</v>
      </c>
      <c r="G419" s="49"/>
      <c r="H419" s="52" t="e">
        <f t="shared" si="56"/>
        <v>#REF!</v>
      </c>
      <c r="I419" s="48"/>
    </row>
    <row r="420" spans="1:9" ht="21">
      <c r="A420" s="98" t="s">
        <v>745</v>
      </c>
      <c r="B420" s="103" t="s">
        <v>746</v>
      </c>
      <c r="C420" s="43"/>
      <c r="D420" s="98" t="s">
        <v>17</v>
      </c>
      <c r="E420" s="19"/>
      <c r="F420" s="51">
        <f t="shared" si="57"/>
        <v>0</v>
      </c>
      <c r="G420" s="49"/>
      <c r="H420" s="52" t="e">
        <f t="shared" si="56"/>
        <v>#REF!</v>
      </c>
      <c r="I420" s="48"/>
    </row>
    <row r="421" spans="1:9" ht="21.75" thickBot="1">
      <c r="A421" s="86"/>
      <c r="B421" s="64"/>
      <c r="C421" s="43"/>
      <c r="D421" s="63"/>
      <c r="E421" s="19"/>
      <c r="F421" s="48"/>
      <c r="G421" s="49"/>
      <c r="H421" s="53"/>
      <c r="I421" s="48"/>
    </row>
    <row r="422" spans="1:9" ht="21" thickBot="1">
      <c r="A422" s="75" t="s">
        <v>747</v>
      </c>
      <c r="B422" s="35" t="s">
        <v>748</v>
      </c>
      <c r="C422" s="36"/>
      <c r="D422" s="37"/>
      <c r="E422" s="38"/>
      <c r="F422" s="38"/>
      <c r="G422" s="34">
        <f>SUM(F424:F455)</f>
        <v>0</v>
      </c>
      <c r="H422" s="39"/>
      <c r="I422" s="40" t="e">
        <f>SUM(H424:H455)</f>
        <v>#REF!</v>
      </c>
    </row>
    <row r="423" spans="1:9" ht="20.25">
      <c r="A423" s="84"/>
      <c r="B423" s="42"/>
      <c r="C423" s="43"/>
      <c r="D423" s="44"/>
      <c r="E423" s="43"/>
      <c r="F423" s="43"/>
      <c r="G423" s="41"/>
      <c r="H423" s="41"/>
      <c r="I423" s="45"/>
    </row>
    <row r="424" spans="1:9" ht="21">
      <c r="A424" s="66" t="s">
        <v>749</v>
      </c>
      <c r="B424" s="67" t="s">
        <v>750</v>
      </c>
      <c r="C424" s="43"/>
      <c r="D424" s="66" t="s">
        <v>17</v>
      </c>
      <c r="E424" s="43"/>
      <c r="F424" s="51">
        <f t="shared" ref="F424:F451" si="58">+C424*E424</f>
        <v>0</v>
      </c>
      <c r="G424" s="41"/>
      <c r="H424" s="52" t="e">
        <f t="shared" ref="H424:H446" si="59">+F424/$G$542</f>
        <v>#REF!</v>
      </c>
      <c r="I424" s="45"/>
    </row>
    <row r="425" spans="1:9" ht="21">
      <c r="A425" s="66" t="s">
        <v>751</v>
      </c>
      <c r="B425" s="67" t="s">
        <v>752</v>
      </c>
      <c r="C425" s="43"/>
      <c r="D425" s="66" t="s">
        <v>17</v>
      </c>
      <c r="E425" s="43"/>
      <c r="F425" s="51">
        <f t="shared" si="58"/>
        <v>0</v>
      </c>
      <c r="G425" s="41"/>
      <c r="H425" s="52" t="e">
        <f t="shared" si="59"/>
        <v>#REF!</v>
      </c>
      <c r="I425" s="45"/>
    </row>
    <row r="426" spans="1:9" ht="21">
      <c r="A426" s="66" t="s">
        <v>753</v>
      </c>
      <c r="B426" s="67" t="s">
        <v>754</v>
      </c>
      <c r="C426" s="43"/>
      <c r="D426" s="66" t="s">
        <v>17</v>
      </c>
      <c r="E426" s="43"/>
      <c r="F426" s="51">
        <f t="shared" si="58"/>
        <v>0</v>
      </c>
      <c r="G426" s="41"/>
      <c r="H426" s="52" t="e">
        <f t="shared" si="59"/>
        <v>#REF!</v>
      </c>
      <c r="I426" s="45"/>
    </row>
    <row r="427" spans="1:9" ht="21">
      <c r="A427" s="66" t="s">
        <v>755</v>
      </c>
      <c r="B427" s="67" t="s">
        <v>756</v>
      </c>
      <c r="C427" s="43"/>
      <c r="D427" s="66" t="s">
        <v>17</v>
      </c>
      <c r="E427" s="43"/>
      <c r="F427" s="51">
        <f t="shared" si="58"/>
        <v>0</v>
      </c>
      <c r="G427" s="41"/>
      <c r="H427" s="52" t="e">
        <f t="shared" si="59"/>
        <v>#REF!</v>
      </c>
      <c r="I427" s="45"/>
    </row>
    <row r="428" spans="1:9" ht="21">
      <c r="A428" s="66" t="s">
        <v>757</v>
      </c>
      <c r="B428" s="67" t="s">
        <v>758</v>
      </c>
      <c r="C428" s="43"/>
      <c r="D428" s="66" t="s">
        <v>17</v>
      </c>
      <c r="E428" s="43"/>
      <c r="F428" s="51">
        <f t="shared" si="58"/>
        <v>0</v>
      </c>
      <c r="G428" s="41"/>
      <c r="H428" s="52" t="e">
        <f t="shared" si="59"/>
        <v>#REF!</v>
      </c>
      <c r="I428" s="45"/>
    </row>
    <row r="429" spans="1:9" ht="21">
      <c r="A429" s="66" t="s">
        <v>759</v>
      </c>
      <c r="B429" s="67" t="s">
        <v>760</v>
      </c>
      <c r="C429" s="43"/>
      <c r="D429" s="66" t="s">
        <v>17</v>
      </c>
      <c r="E429" s="43"/>
      <c r="F429" s="51">
        <f t="shared" si="58"/>
        <v>0</v>
      </c>
      <c r="G429" s="41"/>
      <c r="H429" s="52" t="e">
        <f t="shared" si="59"/>
        <v>#REF!</v>
      </c>
      <c r="I429" s="45"/>
    </row>
    <row r="430" spans="1:9" ht="21">
      <c r="A430" s="66" t="s">
        <v>761</v>
      </c>
      <c r="B430" s="67" t="s">
        <v>762</v>
      </c>
      <c r="C430" s="43"/>
      <c r="D430" s="66" t="s">
        <v>17</v>
      </c>
      <c r="E430" s="43"/>
      <c r="F430" s="51">
        <f t="shared" si="58"/>
        <v>0</v>
      </c>
      <c r="G430" s="41"/>
      <c r="H430" s="52" t="e">
        <f t="shared" si="59"/>
        <v>#REF!</v>
      </c>
      <c r="I430" s="45"/>
    </row>
    <row r="431" spans="1:9" ht="21">
      <c r="A431" s="66" t="s">
        <v>763</v>
      </c>
      <c r="B431" s="67" t="s">
        <v>764</v>
      </c>
      <c r="C431" s="43"/>
      <c r="D431" s="66" t="s">
        <v>17</v>
      </c>
      <c r="E431" s="43"/>
      <c r="F431" s="51">
        <f t="shared" si="58"/>
        <v>0</v>
      </c>
      <c r="G431" s="41"/>
      <c r="H431" s="52" t="e">
        <f t="shared" si="59"/>
        <v>#REF!</v>
      </c>
      <c r="I431" s="45"/>
    </row>
    <row r="432" spans="1:9" ht="21">
      <c r="A432" s="66" t="s">
        <v>765</v>
      </c>
      <c r="B432" s="67" t="s">
        <v>766</v>
      </c>
      <c r="C432" s="43"/>
      <c r="D432" s="66" t="s">
        <v>17</v>
      </c>
      <c r="E432" s="43"/>
      <c r="F432" s="51">
        <f t="shared" si="58"/>
        <v>0</v>
      </c>
      <c r="G432" s="41"/>
      <c r="H432" s="52" t="e">
        <f t="shared" si="59"/>
        <v>#REF!</v>
      </c>
      <c r="I432" s="45"/>
    </row>
    <row r="433" spans="1:9" ht="21">
      <c r="A433" s="66" t="s">
        <v>767</v>
      </c>
      <c r="B433" s="67" t="s">
        <v>768</v>
      </c>
      <c r="C433" s="43"/>
      <c r="D433" s="66" t="s">
        <v>17</v>
      </c>
      <c r="E433" s="43"/>
      <c r="F433" s="51">
        <f t="shared" si="58"/>
        <v>0</v>
      </c>
      <c r="G433" s="41"/>
      <c r="H433" s="52" t="e">
        <f t="shared" si="59"/>
        <v>#REF!</v>
      </c>
      <c r="I433" s="45"/>
    </row>
    <row r="434" spans="1:9" ht="21">
      <c r="A434" s="66" t="s">
        <v>769</v>
      </c>
      <c r="B434" s="67" t="s">
        <v>770</v>
      </c>
      <c r="C434" s="43"/>
      <c r="D434" s="66" t="s">
        <v>17</v>
      </c>
      <c r="E434" s="43"/>
      <c r="F434" s="51">
        <f t="shared" si="58"/>
        <v>0</v>
      </c>
      <c r="G434" s="41"/>
      <c r="H434" s="52" t="e">
        <f t="shared" si="59"/>
        <v>#REF!</v>
      </c>
      <c r="I434" s="45"/>
    </row>
    <row r="435" spans="1:9" ht="21">
      <c r="A435" s="66" t="s">
        <v>771</v>
      </c>
      <c r="B435" s="67" t="s">
        <v>772</v>
      </c>
      <c r="C435" s="43"/>
      <c r="D435" s="66" t="s">
        <v>17</v>
      </c>
      <c r="E435" s="43"/>
      <c r="F435" s="51">
        <f t="shared" si="58"/>
        <v>0</v>
      </c>
      <c r="G435" s="41"/>
      <c r="H435" s="52" t="e">
        <f t="shared" si="59"/>
        <v>#REF!</v>
      </c>
      <c r="I435" s="45"/>
    </row>
    <row r="436" spans="1:9" ht="21">
      <c r="A436" s="66" t="s">
        <v>773</v>
      </c>
      <c r="B436" s="67" t="s">
        <v>774</v>
      </c>
      <c r="C436" s="43"/>
      <c r="D436" s="66" t="s">
        <v>17</v>
      </c>
      <c r="E436" s="43"/>
      <c r="F436" s="51">
        <f t="shared" si="58"/>
        <v>0</v>
      </c>
      <c r="G436" s="41"/>
      <c r="H436" s="52" t="e">
        <f t="shared" si="59"/>
        <v>#REF!</v>
      </c>
      <c r="I436" s="45"/>
    </row>
    <row r="437" spans="1:9" ht="21">
      <c r="A437" s="66" t="s">
        <v>775</v>
      </c>
      <c r="B437" s="67" t="s">
        <v>776</v>
      </c>
      <c r="C437" s="43"/>
      <c r="D437" s="66" t="s">
        <v>17</v>
      </c>
      <c r="E437" s="43"/>
      <c r="F437" s="51">
        <f t="shared" si="58"/>
        <v>0</v>
      </c>
      <c r="G437" s="41"/>
      <c r="H437" s="52" t="e">
        <f t="shared" si="59"/>
        <v>#REF!</v>
      </c>
      <c r="I437" s="45"/>
    </row>
    <row r="438" spans="1:9" ht="21">
      <c r="A438" s="66" t="s">
        <v>777</v>
      </c>
      <c r="B438" s="67" t="s">
        <v>778</v>
      </c>
      <c r="C438" s="43"/>
      <c r="D438" s="66" t="s">
        <v>17</v>
      </c>
      <c r="E438" s="43"/>
      <c r="F438" s="51">
        <f t="shared" si="58"/>
        <v>0</v>
      </c>
      <c r="G438" s="41"/>
      <c r="H438" s="52" t="e">
        <f t="shared" si="59"/>
        <v>#REF!</v>
      </c>
      <c r="I438" s="45"/>
    </row>
    <row r="439" spans="1:9" ht="21">
      <c r="A439" s="66" t="s">
        <v>779</v>
      </c>
      <c r="B439" s="67" t="s">
        <v>780</v>
      </c>
      <c r="C439" s="43"/>
      <c r="D439" s="66" t="s">
        <v>17</v>
      </c>
      <c r="E439" s="43"/>
      <c r="F439" s="51">
        <f t="shared" si="58"/>
        <v>0</v>
      </c>
      <c r="G439" s="41"/>
      <c r="H439" s="52" t="e">
        <f t="shared" si="59"/>
        <v>#REF!</v>
      </c>
      <c r="I439" s="45"/>
    </row>
    <row r="440" spans="1:9" ht="21">
      <c r="A440" s="66" t="s">
        <v>781</v>
      </c>
      <c r="B440" s="67" t="s">
        <v>782</v>
      </c>
      <c r="C440" s="43"/>
      <c r="D440" s="66" t="s">
        <v>17</v>
      </c>
      <c r="E440" s="43"/>
      <c r="F440" s="51">
        <f t="shared" si="58"/>
        <v>0</v>
      </c>
      <c r="G440" s="41"/>
      <c r="H440" s="52" t="e">
        <f t="shared" si="59"/>
        <v>#REF!</v>
      </c>
      <c r="I440" s="45"/>
    </row>
    <row r="441" spans="1:9" ht="21">
      <c r="A441" s="66" t="s">
        <v>783</v>
      </c>
      <c r="B441" s="67" t="s">
        <v>784</v>
      </c>
      <c r="C441" s="43"/>
      <c r="D441" s="66" t="s">
        <v>20</v>
      </c>
      <c r="E441" s="43"/>
      <c r="F441" s="51">
        <f t="shared" si="58"/>
        <v>0</v>
      </c>
      <c r="G441" s="41"/>
      <c r="H441" s="52" t="e">
        <f t="shared" si="59"/>
        <v>#REF!</v>
      </c>
      <c r="I441" s="45"/>
    </row>
    <row r="442" spans="1:9" ht="21">
      <c r="A442" s="66" t="s">
        <v>785</v>
      </c>
      <c r="B442" s="67" t="s">
        <v>786</v>
      </c>
      <c r="C442" s="43"/>
      <c r="D442" s="66" t="s">
        <v>20</v>
      </c>
      <c r="E442" s="43"/>
      <c r="F442" s="51">
        <f t="shared" si="58"/>
        <v>0</v>
      </c>
      <c r="G442" s="41"/>
      <c r="H442" s="52" t="e">
        <f t="shared" si="59"/>
        <v>#REF!</v>
      </c>
      <c r="I442" s="45"/>
    </row>
    <row r="443" spans="1:9" ht="21">
      <c r="A443" s="66" t="s">
        <v>787</v>
      </c>
      <c r="B443" s="67" t="s">
        <v>788</v>
      </c>
      <c r="C443" s="43"/>
      <c r="D443" s="66" t="s">
        <v>20</v>
      </c>
      <c r="E443" s="43"/>
      <c r="F443" s="51">
        <f t="shared" si="58"/>
        <v>0</v>
      </c>
      <c r="G443" s="41"/>
      <c r="H443" s="52" t="e">
        <f t="shared" si="59"/>
        <v>#REF!</v>
      </c>
      <c r="I443" s="45"/>
    </row>
    <row r="444" spans="1:9" ht="21">
      <c r="A444" s="66" t="s">
        <v>789</v>
      </c>
      <c r="B444" s="67" t="s">
        <v>790</v>
      </c>
      <c r="C444" s="43"/>
      <c r="D444" s="66" t="s">
        <v>20</v>
      </c>
      <c r="E444" s="43"/>
      <c r="F444" s="51">
        <f t="shared" si="58"/>
        <v>0</v>
      </c>
      <c r="G444" s="41"/>
      <c r="H444" s="52" t="e">
        <f t="shared" si="59"/>
        <v>#REF!</v>
      </c>
      <c r="I444" s="45"/>
    </row>
    <row r="445" spans="1:9" ht="21">
      <c r="A445" s="66" t="s">
        <v>791</v>
      </c>
      <c r="B445" s="67" t="s">
        <v>792</v>
      </c>
      <c r="C445" s="43"/>
      <c r="D445" s="66" t="s">
        <v>20</v>
      </c>
      <c r="E445" s="43"/>
      <c r="F445" s="51">
        <f t="shared" si="58"/>
        <v>0</v>
      </c>
      <c r="G445" s="41"/>
      <c r="H445" s="52" t="e">
        <f t="shared" si="59"/>
        <v>#REF!</v>
      </c>
      <c r="I445" s="45"/>
    </row>
    <row r="446" spans="1:9" ht="21">
      <c r="A446" s="66" t="s">
        <v>793</v>
      </c>
      <c r="B446" s="67" t="s">
        <v>794</v>
      </c>
      <c r="C446" s="46"/>
      <c r="D446" s="66" t="s">
        <v>20</v>
      </c>
      <c r="E446" s="19"/>
      <c r="F446" s="51">
        <f t="shared" si="58"/>
        <v>0</v>
      </c>
      <c r="G446" s="49"/>
      <c r="H446" s="52" t="e">
        <f t="shared" si="59"/>
        <v>#REF!</v>
      </c>
      <c r="I446" s="48"/>
    </row>
    <row r="447" spans="1:9" ht="21">
      <c r="A447" s="66" t="s">
        <v>795</v>
      </c>
      <c r="B447" s="67" t="s">
        <v>796</v>
      </c>
      <c r="C447" s="46"/>
      <c r="D447" s="66" t="s">
        <v>20</v>
      </c>
      <c r="E447" s="19"/>
      <c r="F447" s="51">
        <f t="shared" si="58"/>
        <v>0</v>
      </c>
      <c r="G447" s="49"/>
      <c r="H447" s="52" t="e">
        <f>+F447/$G$542</f>
        <v>#REF!</v>
      </c>
      <c r="I447" s="48"/>
    </row>
    <row r="448" spans="1:9" ht="21">
      <c r="A448" s="66" t="s">
        <v>797</v>
      </c>
      <c r="B448" s="67" t="s">
        <v>798</v>
      </c>
      <c r="C448" s="46"/>
      <c r="D448" s="66" t="s">
        <v>20</v>
      </c>
      <c r="E448" s="19"/>
      <c r="F448" s="51">
        <f t="shared" si="58"/>
        <v>0</v>
      </c>
      <c r="G448" s="49"/>
      <c r="H448" s="52" t="e">
        <f>+F448/$G$542</f>
        <v>#REF!</v>
      </c>
      <c r="I448" s="48"/>
    </row>
    <row r="449" spans="1:9" ht="21">
      <c r="A449" s="66" t="s">
        <v>799</v>
      </c>
      <c r="B449" s="67" t="s">
        <v>800</v>
      </c>
      <c r="C449" s="46"/>
      <c r="D449" s="66" t="s">
        <v>20</v>
      </c>
      <c r="E449" s="19"/>
      <c r="F449" s="51">
        <f t="shared" si="58"/>
        <v>0</v>
      </c>
      <c r="G449" s="49"/>
      <c r="H449" s="52" t="e">
        <f>+F449/$G$542</f>
        <v>#REF!</v>
      </c>
      <c r="I449" s="48"/>
    </row>
    <row r="450" spans="1:9" ht="21">
      <c r="A450" s="66" t="s">
        <v>801</v>
      </c>
      <c r="B450" s="67" t="s">
        <v>802</v>
      </c>
      <c r="C450" s="46"/>
      <c r="D450" s="66" t="s">
        <v>20</v>
      </c>
      <c r="E450" s="19"/>
      <c r="F450" s="51">
        <f t="shared" si="58"/>
        <v>0</v>
      </c>
      <c r="G450" s="49"/>
      <c r="H450" s="52" t="e">
        <f>+F450/$G$542</f>
        <v>#REF!</v>
      </c>
      <c r="I450" s="48"/>
    </row>
    <row r="451" spans="1:9" ht="21">
      <c r="A451" s="66" t="s">
        <v>803</v>
      </c>
      <c r="B451" s="67" t="s">
        <v>804</v>
      </c>
      <c r="C451" s="46"/>
      <c r="D451" s="66" t="s">
        <v>17</v>
      </c>
      <c r="E451" s="19"/>
      <c r="F451" s="51">
        <f t="shared" si="58"/>
        <v>0</v>
      </c>
      <c r="G451" s="49"/>
      <c r="H451" s="52" t="e">
        <f>+F451/$G$542</f>
        <v>#REF!</v>
      </c>
      <c r="I451" s="48"/>
    </row>
    <row r="452" spans="1:9" ht="21">
      <c r="A452" s="106" t="s">
        <v>805</v>
      </c>
      <c r="B452" s="107" t="s">
        <v>806</v>
      </c>
      <c r="C452" s="113"/>
      <c r="D452" s="112"/>
      <c r="E452" s="114"/>
      <c r="F452" s="115"/>
      <c r="G452" s="116"/>
      <c r="H452" s="117"/>
      <c r="I452" s="115"/>
    </row>
    <row r="453" spans="1:9" ht="21">
      <c r="A453" s="66" t="s">
        <v>807</v>
      </c>
      <c r="B453" s="67" t="s">
        <v>808</v>
      </c>
      <c r="C453" s="46"/>
      <c r="D453" s="66" t="s">
        <v>17</v>
      </c>
      <c r="E453" s="19"/>
      <c r="F453" s="51">
        <f t="shared" ref="F453:F455" si="60">+C453*E453</f>
        <v>0</v>
      </c>
      <c r="G453" s="49"/>
      <c r="H453" s="52" t="e">
        <f>+F453/$G$542</f>
        <v>#REF!</v>
      </c>
      <c r="I453" s="48"/>
    </row>
    <row r="454" spans="1:9" ht="21">
      <c r="A454" s="66" t="s">
        <v>809</v>
      </c>
      <c r="B454" s="99" t="s">
        <v>810</v>
      </c>
      <c r="C454" s="46"/>
      <c r="D454" s="66" t="s">
        <v>17</v>
      </c>
      <c r="E454" s="19"/>
      <c r="F454" s="51">
        <f t="shared" si="60"/>
        <v>0</v>
      </c>
      <c r="G454" s="49"/>
      <c r="H454" s="52" t="e">
        <f>+F454/$G$542</f>
        <v>#REF!</v>
      </c>
      <c r="I454" s="48"/>
    </row>
    <row r="455" spans="1:9" ht="21">
      <c r="A455" s="66" t="s">
        <v>811</v>
      </c>
      <c r="B455" s="67" t="s">
        <v>812</v>
      </c>
      <c r="C455" s="46"/>
      <c r="D455" s="66" t="s">
        <v>17</v>
      </c>
      <c r="E455" s="19"/>
      <c r="F455" s="51">
        <f t="shared" si="60"/>
        <v>0</v>
      </c>
      <c r="G455" s="49"/>
      <c r="H455" s="52" t="e">
        <f>+F455/$G$542</f>
        <v>#REF!</v>
      </c>
      <c r="I455" s="48"/>
    </row>
    <row r="456" spans="1:9" ht="21.75" thickBot="1">
      <c r="A456" s="86"/>
      <c r="B456" s="59"/>
      <c r="C456" s="43"/>
      <c r="D456" s="60"/>
      <c r="E456" s="19"/>
      <c r="F456" s="48"/>
      <c r="G456" s="49"/>
      <c r="H456" s="53"/>
      <c r="I456" s="48"/>
    </row>
    <row r="457" spans="1:9" ht="21" thickBot="1">
      <c r="A457" s="75" t="s">
        <v>813</v>
      </c>
      <c r="B457" s="35" t="s">
        <v>814</v>
      </c>
      <c r="C457" s="36"/>
      <c r="D457" s="37"/>
      <c r="E457" s="38"/>
      <c r="F457" s="38"/>
      <c r="G457" s="34">
        <f>SUM(F459:F463)</f>
        <v>0</v>
      </c>
      <c r="H457" s="39"/>
      <c r="I457" s="40" t="e">
        <f>SUM(H459:H463)</f>
        <v>#REF!</v>
      </c>
    </row>
    <row r="458" spans="1:9" ht="20.25">
      <c r="A458" s="50"/>
      <c r="B458" s="65"/>
      <c r="C458" s="46"/>
      <c r="D458" s="47"/>
      <c r="E458" s="46"/>
      <c r="F458" s="46"/>
      <c r="G458" s="57"/>
      <c r="H458" s="57"/>
      <c r="I458" s="58"/>
    </row>
    <row r="459" spans="1:9" ht="21">
      <c r="A459" s="66">
        <v>22.1</v>
      </c>
      <c r="B459" s="67" t="s">
        <v>815</v>
      </c>
      <c r="C459" s="43"/>
      <c r="D459" s="66" t="s">
        <v>20</v>
      </c>
      <c r="E459" s="19"/>
      <c r="F459" s="51">
        <f t="shared" ref="F459" si="61">+C459*E459</f>
        <v>0</v>
      </c>
      <c r="G459" s="49"/>
      <c r="H459" s="52" t="e">
        <f>+F459/$G$542</f>
        <v>#REF!</v>
      </c>
      <c r="I459" s="48"/>
    </row>
    <row r="460" spans="1:9" ht="21">
      <c r="A460" s="66">
        <v>22.2</v>
      </c>
      <c r="B460" s="67" t="s">
        <v>816</v>
      </c>
      <c r="C460" s="43"/>
      <c r="D460" s="66" t="s">
        <v>20</v>
      </c>
      <c r="E460" s="19"/>
      <c r="F460" s="51">
        <f t="shared" ref="F460:F463" si="62">+C460*E460</f>
        <v>0</v>
      </c>
      <c r="G460" s="49"/>
      <c r="H460" s="52" t="e">
        <f>+F460/$G$542</f>
        <v>#REF!</v>
      </c>
      <c r="I460" s="48"/>
    </row>
    <row r="461" spans="1:9" ht="21">
      <c r="A461" s="66">
        <v>22.3</v>
      </c>
      <c r="B461" s="67" t="s">
        <v>817</v>
      </c>
      <c r="C461" s="43"/>
      <c r="D461" s="66" t="s">
        <v>20</v>
      </c>
      <c r="E461" s="19"/>
      <c r="F461" s="51">
        <f t="shared" si="62"/>
        <v>0</v>
      </c>
      <c r="G461" s="49"/>
      <c r="H461" s="52" t="e">
        <f>+F461/$G$542</f>
        <v>#REF!</v>
      </c>
      <c r="I461" s="48"/>
    </row>
    <row r="462" spans="1:9" ht="21">
      <c r="A462" s="66">
        <v>22.4</v>
      </c>
      <c r="B462" s="67" t="s">
        <v>818</v>
      </c>
      <c r="C462" s="43"/>
      <c r="D462" s="66" t="s">
        <v>20</v>
      </c>
      <c r="E462" s="19"/>
      <c r="F462" s="51">
        <f t="shared" si="62"/>
        <v>0</v>
      </c>
      <c r="G462" s="49"/>
      <c r="H462" s="52" t="e">
        <f>+F462/$G$542</f>
        <v>#REF!</v>
      </c>
      <c r="I462" s="48"/>
    </row>
    <row r="463" spans="1:9" ht="21">
      <c r="A463" s="66">
        <v>22.6</v>
      </c>
      <c r="B463" s="67" t="s">
        <v>819</v>
      </c>
      <c r="C463" s="43"/>
      <c r="D463" s="66" t="s">
        <v>20</v>
      </c>
      <c r="E463" s="19"/>
      <c r="F463" s="51">
        <f t="shared" si="62"/>
        <v>0</v>
      </c>
      <c r="G463" s="49"/>
      <c r="H463" s="52" t="e">
        <f>+F463/$G$542</f>
        <v>#REF!</v>
      </c>
      <c r="I463" s="48"/>
    </row>
    <row r="464" spans="1:9" ht="21.75" thickBot="1">
      <c r="A464" s="86"/>
      <c r="B464" s="59"/>
      <c r="C464" s="43"/>
      <c r="D464" s="60"/>
      <c r="E464" s="19"/>
      <c r="F464" s="48"/>
      <c r="G464" s="49"/>
      <c r="H464" s="53"/>
      <c r="I464" s="48"/>
    </row>
    <row r="465" spans="1:9" ht="20.25">
      <c r="A465" s="89">
        <v>23</v>
      </c>
      <c r="B465" s="73" t="s">
        <v>820</v>
      </c>
      <c r="C465" s="36"/>
      <c r="D465" s="37"/>
      <c r="E465" s="38"/>
      <c r="F465" s="38"/>
      <c r="G465" s="34">
        <f>SUM(F467:F469)</f>
        <v>0</v>
      </c>
      <c r="H465" s="39"/>
      <c r="I465" s="40" t="e">
        <f>SUM(H467:H469)</f>
        <v>#REF!</v>
      </c>
    </row>
    <row r="467" spans="1:9" ht="21">
      <c r="A467" s="105">
        <v>23.1</v>
      </c>
      <c r="B467" s="67" t="s">
        <v>821</v>
      </c>
      <c r="C467" s="43"/>
      <c r="D467" s="66" t="s">
        <v>20</v>
      </c>
      <c r="E467" s="19"/>
      <c r="F467" s="51">
        <f>+C468*E468</f>
        <v>0</v>
      </c>
      <c r="G467" s="49"/>
      <c r="H467" s="52" t="e">
        <f>+F467/$G$542</f>
        <v>#REF!</v>
      </c>
      <c r="I467" s="48"/>
    </row>
    <row r="468" spans="1:9" ht="21">
      <c r="A468" s="105">
        <v>23.2</v>
      </c>
      <c r="B468" s="67" t="s">
        <v>822</v>
      </c>
      <c r="C468" s="43"/>
      <c r="D468" s="66" t="s">
        <v>20</v>
      </c>
      <c r="E468" s="19"/>
      <c r="F468" s="51">
        <f>+C469*E469</f>
        <v>0</v>
      </c>
      <c r="G468" s="49"/>
      <c r="H468" s="52" t="e">
        <f>+F468/$G$542</f>
        <v>#REF!</v>
      </c>
      <c r="I468" s="48"/>
    </row>
    <row r="469" spans="1:9" ht="21">
      <c r="A469" s="105">
        <v>23.3</v>
      </c>
      <c r="B469" s="67" t="s">
        <v>823</v>
      </c>
      <c r="C469" s="43"/>
      <c r="D469" s="66" t="s">
        <v>20</v>
      </c>
      <c r="E469" s="19"/>
      <c r="F469" s="51">
        <f>+C470*E470</f>
        <v>0</v>
      </c>
      <c r="G469" s="49"/>
      <c r="H469" s="52" t="e">
        <f>+F469/$G$542</f>
        <v>#REF!</v>
      </c>
      <c r="I469" s="48"/>
    </row>
    <row r="470" spans="1:9" ht="21.75" thickBot="1">
      <c r="A470" s="86"/>
      <c r="B470" s="59"/>
      <c r="C470" s="43"/>
      <c r="D470" s="60"/>
      <c r="E470" s="19"/>
      <c r="G470" s="49"/>
      <c r="I470" s="48"/>
    </row>
    <row r="471" spans="1:9" ht="20.25">
      <c r="A471" s="75" t="s">
        <v>824</v>
      </c>
      <c r="B471" s="35" t="s">
        <v>825</v>
      </c>
      <c r="C471" s="36"/>
      <c r="D471" s="37"/>
      <c r="E471" s="38"/>
      <c r="F471" s="38"/>
      <c r="G471" s="34">
        <f>SUM(F479:F524)</f>
        <v>0</v>
      </c>
      <c r="H471" s="39"/>
      <c r="I471" s="40" t="e">
        <f>SUM(H479:H524)</f>
        <v>#REF!</v>
      </c>
    </row>
    <row r="472" spans="1:9" ht="20.25">
      <c r="A472" s="106">
        <v>24.1</v>
      </c>
      <c r="B472" s="107" t="s">
        <v>826</v>
      </c>
      <c r="C472" s="108"/>
      <c r="D472" s="109"/>
      <c r="E472" s="108"/>
      <c r="F472" s="108"/>
      <c r="G472" s="110"/>
      <c r="H472" s="110"/>
      <c r="I472" s="45"/>
    </row>
    <row r="473" spans="1:9" ht="20.25">
      <c r="A473" s="105" t="s">
        <v>827</v>
      </c>
      <c r="B473" s="128" t="s">
        <v>828</v>
      </c>
      <c r="C473" s="43"/>
      <c r="D473" s="66" t="s">
        <v>109</v>
      </c>
      <c r="E473" s="43"/>
      <c r="F473" s="43"/>
      <c r="G473" s="41"/>
      <c r="H473" s="41"/>
      <c r="I473" s="45"/>
    </row>
    <row r="474" spans="1:9" ht="20.25">
      <c r="A474" s="105" t="s">
        <v>829</v>
      </c>
      <c r="B474" s="128" t="s">
        <v>830</v>
      </c>
      <c r="C474" s="43"/>
      <c r="D474" s="66" t="s">
        <v>109</v>
      </c>
      <c r="E474" s="43"/>
      <c r="F474" s="43"/>
      <c r="G474" s="41"/>
      <c r="H474" s="41"/>
      <c r="I474" s="45"/>
    </row>
    <row r="475" spans="1:9" ht="20.25">
      <c r="A475" s="105" t="s">
        <v>831</v>
      </c>
      <c r="B475" s="128" t="s">
        <v>832</v>
      </c>
      <c r="C475" s="43"/>
      <c r="D475" s="66" t="s">
        <v>20</v>
      </c>
      <c r="E475" s="43"/>
      <c r="F475" s="43"/>
      <c r="G475" s="41"/>
      <c r="H475" s="41"/>
      <c r="I475" s="45"/>
    </row>
    <row r="476" spans="1:9" ht="20.25">
      <c r="A476" s="105" t="s">
        <v>833</v>
      </c>
      <c r="B476" s="128" t="s">
        <v>834</v>
      </c>
      <c r="C476" s="43"/>
      <c r="D476" s="66" t="s">
        <v>20</v>
      </c>
      <c r="E476" s="43"/>
      <c r="F476" s="43"/>
      <c r="G476" s="41"/>
      <c r="H476" s="41"/>
      <c r="I476" s="45"/>
    </row>
    <row r="477" spans="1:9" ht="20.25">
      <c r="A477" s="106">
        <v>24.2</v>
      </c>
      <c r="B477" s="107" t="s">
        <v>835</v>
      </c>
      <c r="C477" s="108"/>
      <c r="D477" s="109"/>
      <c r="E477" s="108"/>
      <c r="F477" s="108"/>
      <c r="G477" s="110"/>
      <c r="H477" s="110"/>
      <c r="I477" s="111"/>
    </row>
    <row r="478" spans="1:9" ht="20.25">
      <c r="A478" s="106" t="s">
        <v>836</v>
      </c>
      <c r="B478" s="107" t="s">
        <v>837</v>
      </c>
      <c r="C478" s="108"/>
      <c r="D478" s="109"/>
      <c r="E478" s="108"/>
      <c r="F478" s="108"/>
      <c r="G478" s="110"/>
      <c r="H478" s="110"/>
      <c r="I478" s="111"/>
    </row>
    <row r="479" spans="1:9" ht="21">
      <c r="A479" s="66" t="s">
        <v>838</v>
      </c>
      <c r="B479" s="68" t="s">
        <v>839</v>
      </c>
      <c r="C479" s="43"/>
      <c r="D479" s="72" t="s">
        <v>64</v>
      </c>
      <c r="E479" s="43"/>
      <c r="F479" s="51">
        <f t="shared" ref="F479:F487" si="63">+C479*E479</f>
        <v>0</v>
      </c>
      <c r="G479" s="41"/>
      <c r="H479" s="52" t="e">
        <f t="shared" ref="H479:H487" si="64">+F479/$G$542</f>
        <v>#REF!</v>
      </c>
      <c r="I479" s="45"/>
    </row>
    <row r="480" spans="1:9" ht="21">
      <c r="A480" s="66" t="s">
        <v>840</v>
      </c>
      <c r="B480" s="68" t="s">
        <v>841</v>
      </c>
      <c r="C480" s="43"/>
      <c r="D480" s="72" t="s">
        <v>64</v>
      </c>
      <c r="E480" s="43"/>
      <c r="F480" s="51">
        <f t="shared" si="63"/>
        <v>0</v>
      </c>
      <c r="G480" s="41"/>
      <c r="H480" s="52" t="e">
        <f t="shared" si="64"/>
        <v>#REF!</v>
      </c>
      <c r="I480" s="45"/>
    </row>
    <row r="481" spans="1:9" ht="21">
      <c r="A481" s="66" t="s">
        <v>842</v>
      </c>
      <c r="B481" s="68" t="s">
        <v>843</v>
      </c>
      <c r="C481" s="43"/>
      <c r="D481" s="72" t="s">
        <v>64</v>
      </c>
      <c r="E481" s="43"/>
      <c r="F481" s="51">
        <f t="shared" si="63"/>
        <v>0</v>
      </c>
      <c r="G481" s="41"/>
      <c r="H481" s="52" t="e">
        <f t="shared" si="64"/>
        <v>#REF!</v>
      </c>
      <c r="I481" s="45"/>
    </row>
    <row r="482" spans="1:9" ht="21">
      <c r="A482" s="66" t="s">
        <v>844</v>
      </c>
      <c r="B482" s="68" t="s">
        <v>845</v>
      </c>
      <c r="C482" s="43"/>
      <c r="D482" s="72" t="s">
        <v>64</v>
      </c>
      <c r="E482" s="43"/>
      <c r="F482" s="51">
        <f t="shared" si="63"/>
        <v>0</v>
      </c>
      <c r="G482" s="41"/>
      <c r="H482" s="52" t="e">
        <f t="shared" si="64"/>
        <v>#REF!</v>
      </c>
      <c r="I482" s="45"/>
    </row>
    <row r="483" spans="1:9" ht="21">
      <c r="A483" s="66" t="s">
        <v>846</v>
      </c>
      <c r="B483" s="68" t="s">
        <v>847</v>
      </c>
      <c r="C483" s="43"/>
      <c r="D483" s="72" t="s">
        <v>64</v>
      </c>
      <c r="E483" s="43"/>
      <c r="F483" s="51">
        <f t="shared" si="63"/>
        <v>0</v>
      </c>
      <c r="G483" s="41"/>
      <c r="H483" s="52" t="e">
        <f t="shared" si="64"/>
        <v>#REF!</v>
      </c>
      <c r="I483" s="45"/>
    </row>
    <row r="484" spans="1:9" ht="21">
      <c r="A484" s="66" t="s">
        <v>848</v>
      </c>
      <c r="B484" s="68" t="s">
        <v>849</v>
      </c>
      <c r="C484" s="43"/>
      <c r="D484" s="72" t="s">
        <v>64</v>
      </c>
      <c r="E484" s="43"/>
      <c r="F484" s="51">
        <f t="shared" si="63"/>
        <v>0</v>
      </c>
      <c r="G484" s="41"/>
      <c r="H484" s="52" t="e">
        <f t="shared" si="64"/>
        <v>#REF!</v>
      </c>
      <c r="I484" s="45"/>
    </row>
    <row r="485" spans="1:9" ht="21">
      <c r="A485" s="66" t="s">
        <v>850</v>
      </c>
      <c r="B485" s="68" t="s">
        <v>851</v>
      </c>
      <c r="C485" s="43"/>
      <c r="D485" s="72" t="s">
        <v>64</v>
      </c>
      <c r="E485" s="43"/>
      <c r="F485" s="51">
        <f t="shared" si="63"/>
        <v>0</v>
      </c>
      <c r="G485" s="41"/>
      <c r="H485" s="52" t="e">
        <f t="shared" si="64"/>
        <v>#REF!</v>
      </c>
      <c r="I485" s="45"/>
    </row>
    <row r="486" spans="1:9" ht="21">
      <c r="A486" s="66" t="s">
        <v>852</v>
      </c>
      <c r="B486" s="68" t="s">
        <v>853</v>
      </c>
      <c r="C486" s="43"/>
      <c r="D486" s="72" t="s">
        <v>64</v>
      </c>
      <c r="E486" s="43"/>
      <c r="F486" s="51">
        <f t="shared" si="63"/>
        <v>0</v>
      </c>
      <c r="G486" s="41"/>
      <c r="H486" s="52" t="e">
        <f t="shared" si="64"/>
        <v>#REF!</v>
      </c>
      <c r="I486" s="45"/>
    </row>
    <row r="487" spans="1:9" ht="21">
      <c r="A487" s="66" t="s">
        <v>854</v>
      </c>
      <c r="B487" s="68" t="s">
        <v>855</v>
      </c>
      <c r="C487" s="43"/>
      <c r="D487" s="72" t="s">
        <v>64</v>
      </c>
      <c r="E487" s="43"/>
      <c r="F487" s="51">
        <f t="shared" si="63"/>
        <v>0</v>
      </c>
      <c r="G487" s="41"/>
      <c r="H487" s="52" t="e">
        <f t="shared" si="64"/>
        <v>#REF!</v>
      </c>
      <c r="I487" s="45"/>
    </row>
    <row r="488" spans="1:9" ht="20.25">
      <c r="A488" s="106">
        <v>24.3</v>
      </c>
      <c r="B488" s="107" t="s">
        <v>856</v>
      </c>
      <c r="C488" s="108"/>
      <c r="D488" s="112"/>
      <c r="E488" s="108"/>
      <c r="F488" s="108"/>
      <c r="G488" s="110"/>
      <c r="H488" s="110"/>
      <c r="I488" s="111"/>
    </row>
    <row r="489" spans="1:9" ht="21">
      <c r="A489" s="66" t="s">
        <v>857</v>
      </c>
      <c r="B489" s="68" t="s">
        <v>858</v>
      </c>
      <c r="C489" s="43"/>
      <c r="D489" s="72" t="s">
        <v>64</v>
      </c>
      <c r="E489" s="43"/>
      <c r="F489" s="51">
        <f t="shared" ref="F489:F491" si="65">+C489*E489</f>
        <v>0</v>
      </c>
      <c r="G489" s="41"/>
      <c r="H489" s="52" t="e">
        <f t="shared" ref="H489:H491" si="66">+F489/$G$542</f>
        <v>#REF!</v>
      </c>
      <c r="I489" s="45"/>
    </row>
    <row r="490" spans="1:9" ht="21">
      <c r="A490" s="66" t="s">
        <v>859</v>
      </c>
      <c r="B490" s="68" t="s">
        <v>860</v>
      </c>
      <c r="C490" s="43"/>
      <c r="D490" s="72" t="s">
        <v>64</v>
      </c>
      <c r="E490" s="43"/>
      <c r="F490" s="51">
        <f t="shared" si="65"/>
        <v>0</v>
      </c>
      <c r="G490" s="41"/>
      <c r="H490" s="52" t="e">
        <f t="shared" si="66"/>
        <v>#REF!</v>
      </c>
      <c r="I490" s="45"/>
    </row>
    <row r="491" spans="1:9" ht="21">
      <c r="A491" s="66" t="s">
        <v>861</v>
      </c>
      <c r="B491" s="68" t="s">
        <v>862</v>
      </c>
      <c r="C491" s="43"/>
      <c r="D491" s="72" t="s">
        <v>33</v>
      </c>
      <c r="E491" s="43"/>
      <c r="F491" s="51">
        <f t="shared" si="65"/>
        <v>0</v>
      </c>
      <c r="G491" s="41"/>
      <c r="H491" s="52" t="e">
        <f t="shared" si="66"/>
        <v>#REF!</v>
      </c>
      <c r="I491" s="45"/>
    </row>
    <row r="492" spans="1:9" ht="20.25">
      <c r="A492" s="106">
        <v>24.4</v>
      </c>
      <c r="B492" s="107" t="s">
        <v>863</v>
      </c>
      <c r="C492" s="108"/>
      <c r="D492" s="112"/>
      <c r="E492" s="108"/>
      <c r="F492" s="108"/>
      <c r="G492" s="110"/>
      <c r="H492" s="110"/>
      <c r="I492" s="111"/>
    </row>
    <row r="493" spans="1:9" ht="21">
      <c r="A493" s="66" t="s">
        <v>864</v>
      </c>
      <c r="B493" s="68" t="s">
        <v>865</v>
      </c>
      <c r="C493" s="43"/>
      <c r="D493" s="72" t="s">
        <v>64</v>
      </c>
      <c r="E493" s="43"/>
      <c r="F493" s="51">
        <f t="shared" ref="F493:F499" si="67">+C493*E493</f>
        <v>0</v>
      </c>
      <c r="G493" s="41"/>
      <c r="H493" s="52" t="e">
        <f t="shared" ref="H493:H520" si="68">+F493/$G$542</f>
        <v>#REF!</v>
      </c>
      <c r="I493" s="45"/>
    </row>
    <row r="494" spans="1:9" ht="21">
      <c r="A494" s="66" t="s">
        <v>866</v>
      </c>
      <c r="B494" s="68" t="s">
        <v>867</v>
      </c>
      <c r="C494" s="43"/>
      <c r="D494" s="72" t="s">
        <v>64</v>
      </c>
      <c r="E494" s="43"/>
      <c r="F494" s="51">
        <f t="shared" si="67"/>
        <v>0</v>
      </c>
      <c r="G494" s="41"/>
      <c r="H494" s="52" t="e">
        <f t="shared" si="68"/>
        <v>#REF!</v>
      </c>
      <c r="I494" s="45"/>
    </row>
    <row r="495" spans="1:9" ht="21">
      <c r="A495" s="66" t="s">
        <v>868</v>
      </c>
      <c r="B495" s="68" t="s">
        <v>869</v>
      </c>
      <c r="C495" s="43"/>
      <c r="D495" s="72" t="s">
        <v>33</v>
      </c>
      <c r="E495" s="43"/>
      <c r="F495" s="51">
        <f t="shared" si="67"/>
        <v>0</v>
      </c>
      <c r="G495" s="41"/>
      <c r="H495" s="52" t="e">
        <f t="shared" si="68"/>
        <v>#REF!</v>
      </c>
      <c r="I495" s="45"/>
    </row>
    <row r="496" spans="1:9" ht="21">
      <c r="A496" s="66" t="s">
        <v>870</v>
      </c>
      <c r="B496" s="68" t="s">
        <v>871</v>
      </c>
      <c r="C496" s="43"/>
      <c r="D496" s="72" t="s">
        <v>33</v>
      </c>
      <c r="E496" s="43"/>
      <c r="F496" s="51">
        <f t="shared" si="67"/>
        <v>0</v>
      </c>
      <c r="G496" s="41"/>
      <c r="H496" s="52" t="e">
        <f t="shared" si="68"/>
        <v>#REF!</v>
      </c>
      <c r="I496" s="45"/>
    </row>
    <row r="497" spans="1:9" ht="21">
      <c r="A497" s="66" t="s">
        <v>872</v>
      </c>
      <c r="B497" s="68" t="s">
        <v>873</v>
      </c>
      <c r="C497" s="43"/>
      <c r="D497" s="72" t="s">
        <v>139</v>
      </c>
      <c r="E497" s="43"/>
      <c r="F497" s="51">
        <f t="shared" si="67"/>
        <v>0</v>
      </c>
      <c r="G497" s="41"/>
      <c r="H497" s="52" t="e">
        <f t="shared" si="68"/>
        <v>#REF!</v>
      </c>
      <c r="I497" s="45"/>
    </row>
    <row r="498" spans="1:9" ht="21">
      <c r="A498" s="66" t="s">
        <v>874</v>
      </c>
      <c r="B498" s="68" t="s">
        <v>875</v>
      </c>
      <c r="C498" s="43"/>
      <c r="D498" s="72" t="s">
        <v>139</v>
      </c>
      <c r="E498" s="43"/>
      <c r="F498" s="51">
        <f t="shared" si="67"/>
        <v>0</v>
      </c>
      <c r="G498" s="41"/>
      <c r="H498" s="52" t="e">
        <f t="shared" si="68"/>
        <v>#REF!</v>
      </c>
      <c r="I498" s="45"/>
    </row>
    <row r="499" spans="1:9" ht="21">
      <c r="A499" s="66" t="s">
        <v>876</v>
      </c>
      <c r="B499" s="68" t="s">
        <v>877</v>
      </c>
      <c r="C499" s="43"/>
      <c r="D499" s="72" t="s">
        <v>148</v>
      </c>
      <c r="E499" s="43"/>
      <c r="F499" s="51">
        <f t="shared" si="67"/>
        <v>0</v>
      </c>
      <c r="G499" s="41"/>
      <c r="H499" s="52" t="e">
        <f t="shared" si="68"/>
        <v>#REF!</v>
      </c>
      <c r="I499" s="45"/>
    </row>
    <row r="500" spans="1:9" ht="20.25">
      <c r="A500" s="106">
        <v>24.5</v>
      </c>
      <c r="B500" s="107" t="s">
        <v>806</v>
      </c>
      <c r="C500" s="108"/>
      <c r="D500" s="112"/>
      <c r="E500" s="108"/>
      <c r="F500" s="108"/>
      <c r="G500" s="110"/>
      <c r="H500" s="110"/>
      <c r="I500" s="111"/>
    </row>
    <row r="501" spans="1:9" ht="21">
      <c r="A501" s="66" t="s">
        <v>878</v>
      </c>
      <c r="B501" s="68" t="s">
        <v>879</v>
      </c>
      <c r="C501" s="43"/>
      <c r="D501" s="72" t="s">
        <v>139</v>
      </c>
      <c r="E501" s="43"/>
      <c r="F501" s="51">
        <f t="shared" ref="F501" si="69">+C501*E501</f>
        <v>0</v>
      </c>
      <c r="G501" s="41"/>
      <c r="H501" s="52" t="e">
        <f t="shared" si="68"/>
        <v>#REF!</v>
      </c>
      <c r="I501" s="45"/>
    </row>
    <row r="502" spans="1:9" ht="20.25">
      <c r="A502" s="106">
        <v>24.6</v>
      </c>
      <c r="B502" s="107" t="s">
        <v>880</v>
      </c>
      <c r="C502" s="108"/>
      <c r="D502" s="112"/>
      <c r="E502" s="108"/>
      <c r="F502" s="108"/>
      <c r="G502" s="110"/>
      <c r="H502" s="110"/>
      <c r="I502" s="111"/>
    </row>
    <row r="503" spans="1:9" ht="21">
      <c r="A503" s="66" t="s">
        <v>881</v>
      </c>
      <c r="B503" s="68" t="s">
        <v>882</v>
      </c>
      <c r="C503" s="43"/>
      <c r="D503" s="72" t="s">
        <v>64</v>
      </c>
      <c r="E503" s="43"/>
      <c r="F503" s="51">
        <f t="shared" ref="F503:F505" si="70">+C503*E503</f>
        <v>0</v>
      </c>
      <c r="G503" s="41"/>
      <c r="H503" s="52" t="e">
        <f t="shared" si="68"/>
        <v>#REF!</v>
      </c>
      <c r="I503" s="45"/>
    </row>
    <row r="504" spans="1:9" ht="21">
      <c r="A504" s="66" t="s">
        <v>883</v>
      </c>
      <c r="B504" s="68" t="s">
        <v>884</v>
      </c>
      <c r="C504" s="43"/>
      <c r="D504" s="72" t="s">
        <v>64</v>
      </c>
      <c r="E504" s="43"/>
      <c r="F504" s="51">
        <f t="shared" si="70"/>
        <v>0</v>
      </c>
      <c r="G504" s="41"/>
      <c r="H504" s="52" t="e">
        <f t="shared" si="68"/>
        <v>#REF!</v>
      </c>
      <c r="I504" s="45"/>
    </row>
    <row r="505" spans="1:9" ht="21">
      <c r="A505" s="66" t="s">
        <v>885</v>
      </c>
      <c r="B505" s="68" t="s">
        <v>886</v>
      </c>
      <c r="C505" s="43"/>
      <c r="D505" s="72" t="s">
        <v>64</v>
      </c>
      <c r="E505" s="43"/>
      <c r="F505" s="51">
        <f t="shared" si="70"/>
        <v>0</v>
      </c>
      <c r="G505" s="41"/>
      <c r="H505" s="52" t="e">
        <f t="shared" si="68"/>
        <v>#REF!</v>
      </c>
      <c r="I505" s="45"/>
    </row>
    <row r="506" spans="1:9" ht="20.25">
      <c r="A506" s="106">
        <v>24.7</v>
      </c>
      <c r="B506" s="107" t="s">
        <v>887</v>
      </c>
      <c r="C506" s="108"/>
      <c r="D506" s="112"/>
      <c r="E506" s="108"/>
      <c r="F506" s="108"/>
      <c r="G506" s="110"/>
      <c r="H506" s="110"/>
      <c r="I506" s="111"/>
    </row>
    <row r="507" spans="1:9" ht="21">
      <c r="A507" s="96" t="s">
        <v>888</v>
      </c>
      <c r="B507" s="68" t="s">
        <v>889</v>
      </c>
      <c r="C507" s="43"/>
      <c r="D507" s="72" t="s">
        <v>64</v>
      </c>
      <c r="E507" s="43"/>
      <c r="F507" s="51">
        <f t="shared" ref="F507:F508" si="71">+C507*E507</f>
        <v>0</v>
      </c>
      <c r="G507" s="41"/>
      <c r="H507" s="52" t="e">
        <f t="shared" si="68"/>
        <v>#REF!</v>
      </c>
      <c r="I507" s="45"/>
    </row>
    <row r="508" spans="1:9" ht="21">
      <c r="A508" s="96" t="s">
        <v>890</v>
      </c>
      <c r="B508" s="68" t="s">
        <v>891</v>
      </c>
      <c r="C508" s="43"/>
      <c r="D508" s="72" t="s">
        <v>64</v>
      </c>
      <c r="E508" s="43"/>
      <c r="F508" s="51">
        <f t="shared" si="71"/>
        <v>0</v>
      </c>
      <c r="G508" s="41"/>
      <c r="H508" s="52" t="e">
        <f t="shared" si="68"/>
        <v>#REF!</v>
      </c>
      <c r="I508" s="45"/>
    </row>
    <row r="509" spans="1:9" ht="20.25">
      <c r="A509" s="106">
        <v>24.8</v>
      </c>
      <c r="B509" s="107" t="s">
        <v>892</v>
      </c>
      <c r="C509" s="108"/>
      <c r="D509" s="112"/>
      <c r="E509" s="108"/>
      <c r="F509" s="108"/>
      <c r="G509" s="110"/>
      <c r="H509" s="110"/>
      <c r="I509" s="111"/>
    </row>
    <row r="510" spans="1:9" ht="21">
      <c r="A510" s="95" t="s">
        <v>893</v>
      </c>
      <c r="B510" s="68" t="s">
        <v>894</v>
      </c>
      <c r="C510" s="43"/>
      <c r="D510" s="72" t="s">
        <v>109</v>
      </c>
      <c r="E510" s="43"/>
      <c r="F510" s="51">
        <f t="shared" ref="F510:F514" si="72">+C510*E510</f>
        <v>0</v>
      </c>
      <c r="G510" s="41"/>
      <c r="H510" s="52" t="e">
        <f t="shared" si="68"/>
        <v>#REF!</v>
      </c>
      <c r="I510" s="45"/>
    </row>
    <row r="511" spans="1:9" ht="21">
      <c r="A511" s="95" t="s">
        <v>895</v>
      </c>
      <c r="B511" s="68" t="s">
        <v>896</v>
      </c>
      <c r="C511" s="43"/>
      <c r="D511" s="72" t="s">
        <v>109</v>
      </c>
      <c r="E511" s="43"/>
      <c r="F511" s="51">
        <f t="shared" si="72"/>
        <v>0</v>
      </c>
      <c r="G511" s="41"/>
      <c r="H511" s="52" t="e">
        <f t="shared" si="68"/>
        <v>#REF!</v>
      </c>
      <c r="I511" s="45"/>
    </row>
    <row r="512" spans="1:9" ht="21">
      <c r="A512" s="95" t="s">
        <v>897</v>
      </c>
      <c r="B512" s="68" t="s">
        <v>898</v>
      </c>
      <c r="C512" s="43"/>
      <c r="D512" s="72" t="s">
        <v>109</v>
      </c>
      <c r="E512" s="43"/>
      <c r="F512" s="51">
        <f t="shared" si="72"/>
        <v>0</v>
      </c>
      <c r="G512" s="41"/>
      <c r="H512" s="52" t="e">
        <f t="shared" si="68"/>
        <v>#REF!</v>
      </c>
      <c r="I512" s="45"/>
    </row>
    <row r="513" spans="1:9" ht="21">
      <c r="A513" s="95" t="s">
        <v>899</v>
      </c>
      <c r="B513" s="68" t="s">
        <v>900</v>
      </c>
      <c r="C513" s="43"/>
      <c r="D513" s="72" t="s">
        <v>109</v>
      </c>
      <c r="E513" s="43"/>
      <c r="F513" s="51">
        <f t="shared" si="72"/>
        <v>0</v>
      </c>
      <c r="G513" s="41"/>
      <c r="H513" s="52" t="e">
        <f t="shared" si="68"/>
        <v>#REF!</v>
      </c>
      <c r="I513" s="45"/>
    </row>
    <row r="514" spans="1:9" ht="21">
      <c r="A514" s="95" t="s">
        <v>901</v>
      </c>
      <c r="B514" s="68" t="s">
        <v>902</v>
      </c>
      <c r="C514" s="43"/>
      <c r="D514" s="72" t="s">
        <v>109</v>
      </c>
      <c r="E514" s="43"/>
      <c r="F514" s="51">
        <f t="shared" si="72"/>
        <v>0</v>
      </c>
      <c r="G514" s="41"/>
      <c r="H514" s="52" t="e">
        <f t="shared" si="68"/>
        <v>#REF!</v>
      </c>
      <c r="I514" s="45"/>
    </row>
    <row r="515" spans="1:9" ht="20.25">
      <c r="A515" s="106">
        <v>24.9</v>
      </c>
      <c r="B515" s="107" t="s">
        <v>903</v>
      </c>
      <c r="C515" s="108"/>
      <c r="D515" s="112"/>
      <c r="E515" s="108"/>
      <c r="F515" s="108"/>
      <c r="G515" s="110"/>
      <c r="H515" s="110"/>
      <c r="I515" s="111"/>
    </row>
    <row r="516" spans="1:9" ht="21">
      <c r="A516" s="66" t="s">
        <v>904</v>
      </c>
      <c r="B516" s="68" t="s">
        <v>905</v>
      </c>
      <c r="C516" s="43"/>
      <c r="D516" s="72" t="s">
        <v>33</v>
      </c>
      <c r="E516" s="43"/>
      <c r="F516" s="51">
        <f t="shared" ref="F516" si="73">+C516*E516</f>
        <v>0</v>
      </c>
      <c r="G516" s="41"/>
      <c r="H516" s="52" t="e">
        <f t="shared" si="68"/>
        <v>#REF!</v>
      </c>
      <c r="I516" s="45"/>
    </row>
    <row r="517" spans="1:9" ht="20.25">
      <c r="A517" s="121">
        <v>24.1</v>
      </c>
      <c r="B517" s="107" t="s">
        <v>906</v>
      </c>
      <c r="C517" s="108"/>
      <c r="D517" s="112"/>
      <c r="E517" s="108"/>
      <c r="F517" s="108"/>
      <c r="G517" s="110"/>
      <c r="H517" s="110"/>
      <c r="I517" s="111"/>
    </row>
    <row r="518" spans="1:9" ht="21">
      <c r="A518" s="66" t="s">
        <v>907</v>
      </c>
      <c r="B518" s="68" t="s">
        <v>908</v>
      </c>
      <c r="C518" s="43"/>
      <c r="D518" s="72" t="s">
        <v>20</v>
      </c>
      <c r="E518" s="43"/>
      <c r="F518" s="51">
        <f t="shared" ref="F518:F520" si="74">+C518*E518</f>
        <v>0</v>
      </c>
      <c r="G518" s="41"/>
      <c r="H518" s="52" t="e">
        <f t="shared" si="68"/>
        <v>#REF!</v>
      </c>
      <c r="I518" s="45"/>
    </row>
    <row r="519" spans="1:9" ht="21">
      <c r="A519" s="66" t="s">
        <v>909</v>
      </c>
      <c r="B519" s="68" t="s">
        <v>910</v>
      </c>
      <c r="C519" s="43"/>
      <c r="D519" s="72" t="s">
        <v>33</v>
      </c>
      <c r="E519" s="43"/>
      <c r="F519" s="51">
        <f t="shared" si="74"/>
        <v>0</v>
      </c>
      <c r="G519" s="41"/>
      <c r="H519" s="52" t="e">
        <f t="shared" si="68"/>
        <v>#REF!</v>
      </c>
      <c r="I519" s="45"/>
    </row>
    <row r="520" spans="1:9" ht="21">
      <c r="A520" s="66" t="s">
        <v>911</v>
      </c>
      <c r="B520" s="67" t="s">
        <v>912</v>
      </c>
      <c r="C520" s="43"/>
      <c r="D520" s="72" t="s">
        <v>64</v>
      </c>
      <c r="E520" s="43"/>
      <c r="F520" s="51">
        <f t="shared" si="74"/>
        <v>0</v>
      </c>
      <c r="G520" s="41"/>
      <c r="H520" s="52" t="e">
        <f t="shared" si="68"/>
        <v>#REF!</v>
      </c>
      <c r="I520" s="45"/>
    </row>
    <row r="521" spans="1:9" ht="20.25">
      <c r="A521" s="106">
        <v>24.11</v>
      </c>
      <c r="B521" s="107" t="s">
        <v>913</v>
      </c>
      <c r="C521" s="108"/>
      <c r="D521" s="112"/>
      <c r="E521" s="108"/>
      <c r="F521" s="108"/>
      <c r="G521" s="110"/>
      <c r="H521" s="110"/>
      <c r="I521" s="111"/>
    </row>
    <row r="522" spans="1:9" ht="21">
      <c r="A522" s="66" t="s">
        <v>914</v>
      </c>
      <c r="B522" s="68" t="s">
        <v>915</v>
      </c>
      <c r="C522" s="43"/>
      <c r="D522" s="72" t="s">
        <v>33</v>
      </c>
      <c r="E522" s="43"/>
      <c r="F522" s="51">
        <f t="shared" ref="F522:F523" si="75">+C522*E522</f>
        <v>0</v>
      </c>
      <c r="G522" s="41"/>
      <c r="H522" s="52" t="e">
        <f>+F522/$G$542</f>
        <v>#REF!</v>
      </c>
      <c r="I522" s="45"/>
    </row>
    <row r="523" spans="1:9" ht="21">
      <c r="A523" s="66" t="s">
        <v>916</v>
      </c>
      <c r="B523" s="68" t="s">
        <v>917</v>
      </c>
      <c r="C523" s="43"/>
      <c r="D523" s="72" t="s">
        <v>33</v>
      </c>
      <c r="E523" s="19"/>
      <c r="F523" s="51">
        <f t="shared" si="75"/>
        <v>0</v>
      </c>
      <c r="G523" s="49"/>
      <c r="H523" s="52" t="e">
        <f>+F523/$G$542</f>
        <v>#REF!</v>
      </c>
      <c r="I523" s="48"/>
    </row>
    <row r="524" spans="1:9" ht="21">
      <c r="A524" s="66" t="s">
        <v>918</v>
      </c>
      <c r="B524" s="68" t="s">
        <v>919</v>
      </c>
      <c r="C524" s="43"/>
      <c r="D524" s="72" t="s">
        <v>33</v>
      </c>
      <c r="E524" s="19"/>
      <c r="F524" s="51">
        <f t="shared" ref="F524" si="76">+C524*E524</f>
        <v>0</v>
      </c>
      <c r="G524" s="49"/>
      <c r="H524" s="52" t="e">
        <f>+F524/$G$542</f>
        <v>#REF!</v>
      </c>
      <c r="I524" s="48"/>
    </row>
    <row r="525" spans="1:9" ht="21.75" thickBot="1">
      <c r="A525" s="86"/>
      <c r="B525" s="59"/>
      <c r="C525" s="43"/>
      <c r="D525" s="60"/>
      <c r="E525" s="19"/>
      <c r="F525" s="48"/>
      <c r="G525" s="49"/>
      <c r="H525" s="53"/>
      <c r="I525" s="48"/>
    </row>
    <row r="526" spans="1:9" ht="21" thickBot="1">
      <c r="A526" s="75" t="s">
        <v>920</v>
      </c>
      <c r="B526" s="35" t="s">
        <v>258</v>
      </c>
      <c r="C526" s="36"/>
      <c r="D526" s="37"/>
      <c r="E526" s="38"/>
      <c r="F526" s="38"/>
      <c r="G526" s="34">
        <f>SUM(F528:F540)</f>
        <v>0</v>
      </c>
      <c r="H526" s="39"/>
      <c r="I526" s="40" t="e">
        <f>SUM(H528:H540)</f>
        <v>#REF!</v>
      </c>
    </row>
    <row r="527" spans="1:9" ht="20.25">
      <c r="A527" s="84"/>
      <c r="B527" s="42"/>
      <c r="C527" s="43"/>
      <c r="D527" s="44"/>
      <c r="E527" s="43"/>
      <c r="F527" s="43"/>
      <c r="G527" s="41"/>
      <c r="H527" s="41"/>
      <c r="I527" s="45"/>
    </row>
    <row r="528" spans="1:9" ht="21">
      <c r="A528" s="105" t="s">
        <v>921</v>
      </c>
      <c r="B528" s="67" t="s">
        <v>922</v>
      </c>
      <c r="C528" s="43"/>
      <c r="D528" s="66" t="s">
        <v>17</v>
      </c>
      <c r="E528" s="43"/>
      <c r="F528" s="51">
        <f t="shared" ref="F528:F536" si="77">+C528*E528</f>
        <v>0</v>
      </c>
      <c r="G528" s="41"/>
      <c r="H528" s="52" t="e">
        <f t="shared" ref="H528:H536" si="78">+F528/$G$542</f>
        <v>#REF!</v>
      </c>
      <c r="I528" s="45"/>
    </row>
    <row r="529" spans="1:22" ht="21">
      <c r="A529" s="105" t="s">
        <v>923</v>
      </c>
      <c r="B529" s="67" t="s">
        <v>924</v>
      </c>
      <c r="C529" s="43"/>
      <c r="D529" s="66" t="s">
        <v>17</v>
      </c>
      <c r="E529" s="43"/>
      <c r="F529" s="51">
        <f t="shared" si="77"/>
        <v>0</v>
      </c>
      <c r="G529" s="41"/>
      <c r="H529" s="52" t="e">
        <f t="shared" si="78"/>
        <v>#REF!</v>
      </c>
      <c r="I529" s="45"/>
    </row>
    <row r="530" spans="1:22" ht="21">
      <c r="A530" s="105" t="s">
        <v>925</v>
      </c>
      <c r="B530" s="67" t="s">
        <v>926</v>
      </c>
      <c r="C530" s="43"/>
      <c r="D530" s="66" t="s">
        <v>17</v>
      </c>
      <c r="E530" s="43"/>
      <c r="F530" s="51">
        <f t="shared" si="77"/>
        <v>0</v>
      </c>
      <c r="G530" s="41"/>
      <c r="H530" s="52" t="e">
        <f t="shared" si="78"/>
        <v>#REF!</v>
      </c>
      <c r="I530" s="45"/>
    </row>
    <row r="531" spans="1:22" ht="21">
      <c r="A531" s="105" t="s">
        <v>927</v>
      </c>
      <c r="B531" s="67" t="s">
        <v>928</v>
      </c>
      <c r="C531" s="43"/>
      <c r="D531" s="66" t="s">
        <v>17</v>
      </c>
      <c r="E531" s="43"/>
      <c r="F531" s="51">
        <f t="shared" si="77"/>
        <v>0</v>
      </c>
      <c r="G531" s="41"/>
      <c r="H531" s="52" t="e">
        <f t="shared" si="78"/>
        <v>#REF!</v>
      </c>
      <c r="I531" s="45"/>
    </row>
    <row r="532" spans="1:22" ht="21">
      <c r="A532" s="105" t="s">
        <v>929</v>
      </c>
      <c r="B532" s="68" t="s">
        <v>930</v>
      </c>
      <c r="C532" s="43"/>
      <c r="D532" s="66" t="s">
        <v>17</v>
      </c>
      <c r="E532" s="43"/>
      <c r="F532" s="51">
        <f t="shared" si="77"/>
        <v>0</v>
      </c>
      <c r="G532" s="41"/>
      <c r="H532" s="52" t="e">
        <f t="shared" si="78"/>
        <v>#REF!</v>
      </c>
      <c r="I532" s="45"/>
    </row>
    <row r="533" spans="1:22" ht="21">
      <c r="A533" s="105" t="s">
        <v>931</v>
      </c>
      <c r="B533" s="68" t="s">
        <v>932</v>
      </c>
      <c r="C533" s="43"/>
      <c r="D533" s="66" t="s">
        <v>17</v>
      </c>
      <c r="E533" s="43"/>
      <c r="F533" s="51">
        <f t="shared" si="77"/>
        <v>0</v>
      </c>
      <c r="G533" s="41"/>
      <c r="H533" s="52" t="e">
        <f t="shared" si="78"/>
        <v>#REF!</v>
      </c>
      <c r="I533" s="45"/>
    </row>
    <row r="534" spans="1:22" ht="21">
      <c r="A534" s="105" t="s">
        <v>933</v>
      </c>
      <c r="B534" s="68" t="s">
        <v>934</v>
      </c>
      <c r="C534" s="43"/>
      <c r="D534" s="66" t="s">
        <v>17</v>
      </c>
      <c r="E534" s="43"/>
      <c r="F534" s="51">
        <f t="shared" si="77"/>
        <v>0</v>
      </c>
      <c r="G534" s="41"/>
      <c r="H534" s="52" t="e">
        <f t="shared" si="78"/>
        <v>#REF!</v>
      </c>
      <c r="I534" s="45"/>
    </row>
    <row r="535" spans="1:22" ht="21">
      <c r="A535" s="105" t="s">
        <v>935</v>
      </c>
      <c r="B535" s="68" t="s">
        <v>936</v>
      </c>
      <c r="C535" s="43"/>
      <c r="D535" s="66" t="s">
        <v>17</v>
      </c>
      <c r="E535" s="43"/>
      <c r="F535" s="51">
        <f t="shared" si="77"/>
        <v>0</v>
      </c>
      <c r="G535" s="41"/>
      <c r="H535" s="52" t="e">
        <f t="shared" si="78"/>
        <v>#REF!</v>
      </c>
      <c r="I535" s="45"/>
    </row>
    <row r="536" spans="1:22" ht="21">
      <c r="A536" s="105" t="s">
        <v>937</v>
      </c>
      <c r="B536" s="68" t="s">
        <v>938</v>
      </c>
      <c r="C536" s="43"/>
      <c r="D536" s="66" t="s">
        <v>17</v>
      </c>
      <c r="E536" s="43"/>
      <c r="F536" s="51">
        <f t="shared" si="77"/>
        <v>0</v>
      </c>
      <c r="G536" s="41"/>
      <c r="H536" s="52" t="e">
        <f t="shared" si="78"/>
        <v>#REF!</v>
      </c>
      <c r="I536" s="45"/>
    </row>
    <row r="537" spans="1:22" ht="21">
      <c r="A537" s="105" t="s">
        <v>939</v>
      </c>
      <c r="B537" s="68" t="s">
        <v>940</v>
      </c>
      <c r="C537" s="43"/>
      <c r="D537" s="66" t="s">
        <v>17</v>
      </c>
      <c r="E537" s="19"/>
      <c r="F537" s="51">
        <f t="shared" ref="F537" si="79">+C537*E537</f>
        <v>0</v>
      </c>
      <c r="G537" s="49"/>
      <c r="H537" s="52" t="e">
        <f>+F537/$G$542</f>
        <v>#REF!</v>
      </c>
      <c r="I537" s="48"/>
    </row>
    <row r="538" spans="1:22" ht="21">
      <c r="A538" s="105" t="s">
        <v>941</v>
      </c>
      <c r="B538" s="68" t="s">
        <v>942</v>
      </c>
      <c r="C538" s="43"/>
      <c r="D538" s="66" t="s">
        <v>943</v>
      </c>
      <c r="E538" s="19"/>
      <c r="F538" s="51">
        <f t="shared" ref="F538:F540" si="80">+C538*E538</f>
        <v>0</v>
      </c>
      <c r="G538" s="49"/>
      <c r="H538" s="52" t="e">
        <f>+F538/$G$542</f>
        <v>#REF!</v>
      </c>
      <c r="I538" s="48"/>
    </row>
    <row r="539" spans="1:22" ht="21">
      <c r="A539" s="105" t="s">
        <v>944</v>
      </c>
      <c r="B539" s="68" t="s">
        <v>945</v>
      </c>
      <c r="C539" s="43"/>
      <c r="D539" s="66" t="s">
        <v>17</v>
      </c>
      <c r="E539" s="19"/>
      <c r="F539" s="51">
        <f t="shared" si="80"/>
        <v>0</v>
      </c>
      <c r="G539" s="49"/>
      <c r="H539" s="52" t="e">
        <f>+F539/$G$542</f>
        <v>#REF!</v>
      </c>
      <c r="I539" s="48"/>
    </row>
    <row r="540" spans="1:22" ht="21">
      <c r="A540" s="105" t="s">
        <v>946</v>
      </c>
      <c r="B540" s="67" t="s">
        <v>947</v>
      </c>
      <c r="C540" s="43"/>
      <c r="D540" s="66" t="s">
        <v>17</v>
      </c>
      <c r="E540" s="19"/>
      <c r="F540" s="51">
        <f t="shared" si="80"/>
        <v>0</v>
      </c>
      <c r="G540" s="49"/>
      <c r="H540" s="52" t="e">
        <f>+F540/$G$542</f>
        <v>#REF!</v>
      </c>
      <c r="I540" s="48"/>
    </row>
    <row r="541" spans="1:22" ht="21.75" customHeight="1" thickBot="1">
      <c r="A541" s="86"/>
      <c r="B541" s="59"/>
      <c r="C541" s="43"/>
      <c r="D541" s="60"/>
      <c r="E541" s="19"/>
      <c r="F541" s="48"/>
      <c r="G541" s="49"/>
      <c r="H541" s="53"/>
      <c r="I541" s="48"/>
    </row>
    <row r="542" spans="1:22" ht="29.25" customHeight="1" thickBot="1">
      <c r="A542" s="135" t="s">
        <v>948</v>
      </c>
      <c r="B542" s="136"/>
      <c r="C542" s="14"/>
      <c r="D542" s="29"/>
      <c r="E542" s="15"/>
      <c r="F542" s="15"/>
      <c r="G542" s="16" t="e">
        <f>SUM(G17:G541)</f>
        <v>#REF!</v>
      </c>
      <c r="H542" s="17"/>
      <c r="I542" s="16" t="e">
        <f>SUM(I17:I541)</f>
        <v>#REF!</v>
      </c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</row>
    <row r="543" spans="1:22" ht="21" customHeight="1" thickBot="1">
      <c r="B543" s="1"/>
    </row>
    <row r="544" spans="1:22" ht="101.45" customHeight="1">
      <c r="A544" s="131" t="s">
        <v>949</v>
      </c>
      <c r="B544" s="132"/>
    </row>
    <row r="545" spans="1:2" ht="15" customHeight="1" thickBot="1">
      <c r="A545" s="133"/>
      <c r="B545" s="134"/>
    </row>
    <row r="556" spans="1:2" ht="31.5" customHeight="1"/>
    <row r="562" ht="15" customHeight="1"/>
  </sheetData>
  <mergeCells count="8">
    <mergeCell ref="C3:I3"/>
    <mergeCell ref="A3:B3"/>
    <mergeCell ref="A544:B545"/>
    <mergeCell ref="A542:B542"/>
    <mergeCell ref="G10:I10"/>
    <mergeCell ref="G12:I12"/>
    <mergeCell ref="A14:B14"/>
    <mergeCell ref="H14:I14"/>
  </mergeCells>
  <phoneticPr fontId="27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A7179E-079E-4EE7-86B5-4693EE474E44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6C5462F4-A30D-4CFF-A7D6-A73DBF46FE54}"/>
</file>

<file path=customXml/itemProps3.xml><?xml version="1.0" encoding="utf-8"?>
<ds:datastoreItem xmlns:ds="http://schemas.openxmlformats.org/officeDocument/2006/customXml" ds:itemID="{1A4F0FB0-9B30-411A-A939-8F61B5DE6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2023-09-15T15:23:53Z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